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fedez10_javerianacali_edu_co/Documents/BItacora PD/Correciones finales/Anexos/"/>
    </mc:Choice>
  </mc:AlternateContent>
  <xr:revisionPtr revIDLastSave="13" documentId="13_ncr:1_{6A5C369F-146B-4E9A-8334-25B93B3DB7F8}" xr6:coauthVersionLast="47" xr6:coauthVersionMax="47" xr10:uidLastSave="{6F341196-0A83-49AE-978A-3FFDAEA6334B}"/>
  <bookViews>
    <workbookView xWindow="-120" yWindow="-120" windowWidth="20730" windowHeight="11040" firstSheet="7" activeTab="10" xr2:uid="{4166929D-DA15-4AE1-B86C-C08DBEF899F6}"/>
  </bookViews>
  <sheets>
    <sheet name="Costo de un producto " sheetId="7" r:id="rId1"/>
    <sheet name="Cálculos cantidades materia pri" sheetId="18" r:id="rId2"/>
    <sheet name="Precio" sheetId="17" r:id="rId3"/>
    <sheet name="Tabla de depreciaciones INGEC0" sheetId="3" r:id="rId4"/>
    <sheet name="Activos totales" sheetId="13" r:id="rId5"/>
    <sheet name="Calculo de nomina " sheetId="6" r:id="rId6"/>
    <sheet name="Capital de trabajo" sheetId="20" r:id="rId7"/>
    <sheet name="Costos y Gastos fijos  " sheetId="5" r:id="rId8"/>
    <sheet name="Tabla de intereses INGECO" sheetId="2" r:id="rId9"/>
    <sheet name=" PYG = EBIT-ROKA " sheetId="1" r:id="rId10"/>
    <sheet name="FCD " sheetId="8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8" l="1"/>
  <c r="E4" i="8"/>
  <c r="O11" i="1"/>
  <c r="O15" i="1"/>
  <c r="B55" i="8"/>
  <c r="B53" i="8"/>
  <c r="B57" i="8"/>
  <c r="H3" i="1"/>
  <c r="F41" i="7"/>
  <c r="E3" i="1"/>
  <c r="E32" i="6"/>
  <c r="C32" i="6"/>
  <c r="G60" i="6"/>
  <c r="F60" i="6"/>
  <c r="E60" i="6"/>
  <c r="D60" i="6"/>
  <c r="C60" i="6"/>
  <c r="D466" i="7"/>
  <c r="C470" i="7" s="1"/>
  <c r="D470" i="7" s="1"/>
  <c r="E470" i="7" s="1"/>
  <c r="F470" i="7" s="1"/>
  <c r="G470" i="7" s="1"/>
  <c r="C466" i="7"/>
  <c r="E464" i="7"/>
  <c r="F464" i="7" s="1"/>
  <c r="G464" i="7" s="1"/>
  <c r="E463" i="7"/>
  <c r="F463" i="7" s="1"/>
  <c r="G463" i="7" s="1"/>
  <c r="E462" i="7"/>
  <c r="F462" i="7" s="1"/>
  <c r="G462" i="7" s="1"/>
  <c r="E461" i="7"/>
  <c r="F461" i="7" s="1"/>
  <c r="G461" i="7" s="1"/>
  <c r="F460" i="7"/>
  <c r="G460" i="7" s="1"/>
  <c r="E460" i="7"/>
  <c r="E459" i="7"/>
  <c r="F459" i="7" s="1"/>
  <c r="G459" i="7" s="1"/>
  <c r="F466" i="7" l="1"/>
  <c r="G466" i="7"/>
  <c r="E466" i="7"/>
  <c r="T20" i="8" l="1"/>
  <c r="T18" i="8"/>
  <c r="T16" i="8"/>
  <c r="T12" i="8"/>
  <c r="F26" i="17" l="1"/>
  <c r="F24" i="17"/>
  <c r="B41" i="5" l="1"/>
  <c r="G7" i="17"/>
  <c r="I16" i="6"/>
  <c r="D49" i="6"/>
  <c r="D48" i="6"/>
  <c r="C33" i="6"/>
  <c r="F42" i="7"/>
  <c r="F44" i="7" l="1"/>
  <c r="F43" i="7"/>
  <c r="E24" i="7"/>
  <c r="F24" i="7" s="1"/>
  <c r="F32" i="7"/>
  <c r="F31" i="7"/>
  <c r="F30" i="7"/>
  <c r="F29" i="7"/>
  <c r="F28" i="7"/>
  <c r="F27" i="7"/>
  <c r="F26" i="7"/>
  <c r="F25" i="7"/>
  <c r="F23" i="7"/>
  <c r="F22" i="7"/>
  <c r="D12" i="18"/>
  <c r="G7" i="18" l="1"/>
  <c r="B12" i="18" s="1"/>
  <c r="F15" i="18" s="1"/>
  <c r="G6" i="17" l="1"/>
  <c r="G5" i="17"/>
  <c r="H20" i="17"/>
  <c r="J20" i="17" s="1"/>
  <c r="H17" i="17"/>
  <c r="J17" i="17" s="1"/>
  <c r="D53" i="3" l="1"/>
  <c r="D14" i="3"/>
  <c r="D5" i="2"/>
  <c r="G2" i="2"/>
  <c r="D35" i="3"/>
  <c r="E2" i="8" l="1"/>
  <c r="C66" i="3"/>
  <c r="D66" i="3"/>
  <c r="E59" i="3"/>
  <c r="F59" i="3" s="1"/>
  <c r="G59" i="3" s="1"/>
  <c r="E27" i="3"/>
  <c r="F27" i="3" l="1"/>
  <c r="G27" i="3"/>
  <c r="C34" i="6"/>
  <c r="E33" i="6"/>
  <c r="J16" i="6"/>
  <c r="D10" i="6"/>
  <c r="E44" i="6"/>
  <c r="E43" i="3"/>
  <c r="F43" i="3" s="1"/>
  <c r="G43" i="3" s="1"/>
  <c r="E44" i="3"/>
  <c r="F44" i="3" s="1"/>
  <c r="G44" i="3" s="1"/>
  <c r="E26" i="3"/>
  <c r="E25" i="3"/>
  <c r="F25" i="3" s="1"/>
  <c r="E28" i="3"/>
  <c r="C35" i="3"/>
  <c r="C44" i="6"/>
  <c r="N31" i="1"/>
  <c r="H2" i="8"/>
  <c r="F419" i="7"/>
  <c r="F414" i="7"/>
  <c r="F413" i="7"/>
  <c r="F412" i="7"/>
  <c r="F411" i="7"/>
  <c r="F410" i="7"/>
  <c r="F409" i="7"/>
  <c r="F408" i="7"/>
  <c r="F407" i="7"/>
  <c r="F406" i="7"/>
  <c r="F405" i="7"/>
  <c r="F404" i="7"/>
  <c r="F403" i="7"/>
  <c r="F402" i="7"/>
  <c r="F388" i="7"/>
  <c r="F383" i="7"/>
  <c r="F382" i="7"/>
  <c r="F381" i="7"/>
  <c r="F380" i="7"/>
  <c r="F379" i="7"/>
  <c r="F378" i="7"/>
  <c r="F377" i="7"/>
  <c r="F376" i="7"/>
  <c r="F375" i="7"/>
  <c r="F374" i="7"/>
  <c r="F373" i="7"/>
  <c r="F372" i="7"/>
  <c r="F371" i="7"/>
  <c r="F357" i="7"/>
  <c r="F352" i="7"/>
  <c r="F351" i="7"/>
  <c r="F350" i="7"/>
  <c r="F349" i="7"/>
  <c r="F348" i="7"/>
  <c r="F347" i="7"/>
  <c r="F346" i="7"/>
  <c r="F345" i="7"/>
  <c r="F344" i="7"/>
  <c r="F343" i="7"/>
  <c r="F342" i="7"/>
  <c r="F341" i="7"/>
  <c r="F340" i="7"/>
  <c r="F326" i="7"/>
  <c r="F321" i="7"/>
  <c r="F320" i="7"/>
  <c r="F319" i="7"/>
  <c r="F318" i="7"/>
  <c r="F317" i="7"/>
  <c r="F316" i="7"/>
  <c r="F315" i="7"/>
  <c r="F314" i="7"/>
  <c r="F313" i="7"/>
  <c r="F312" i="7"/>
  <c r="F311" i="7"/>
  <c r="F310" i="7"/>
  <c r="F309" i="7"/>
  <c r="F295" i="7"/>
  <c r="F290" i="7"/>
  <c r="F289" i="7"/>
  <c r="F288" i="7"/>
  <c r="F287" i="7"/>
  <c r="F286" i="7"/>
  <c r="F285" i="7"/>
  <c r="F284" i="7"/>
  <c r="F283" i="7"/>
  <c r="F282" i="7"/>
  <c r="F281" i="7"/>
  <c r="F280" i="7"/>
  <c r="F279" i="7"/>
  <c r="F278" i="7"/>
  <c r="F264" i="7"/>
  <c r="F259" i="7"/>
  <c r="F258" i="7"/>
  <c r="F257" i="7"/>
  <c r="F256" i="7"/>
  <c r="F255" i="7"/>
  <c r="F254" i="7"/>
  <c r="F253" i="7"/>
  <c r="F252" i="7"/>
  <c r="F251" i="7"/>
  <c r="F250" i="7"/>
  <c r="F249" i="7"/>
  <c r="F248" i="7"/>
  <c r="F247" i="7"/>
  <c r="F233" i="7"/>
  <c r="F228" i="7"/>
  <c r="F227" i="7"/>
  <c r="F226" i="7"/>
  <c r="F225" i="7"/>
  <c r="F224" i="7"/>
  <c r="F223" i="7"/>
  <c r="F222" i="7"/>
  <c r="F221" i="7"/>
  <c r="F220" i="7"/>
  <c r="F219" i="7"/>
  <c r="F218" i="7"/>
  <c r="F217" i="7"/>
  <c r="F216" i="7"/>
  <c r="F202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71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40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09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78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39" i="7"/>
  <c r="F38" i="7"/>
  <c r="F37" i="7"/>
  <c r="F36" i="7"/>
  <c r="F35" i="7"/>
  <c r="F34" i="7"/>
  <c r="F33" i="7"/>
  <c r="B11" i="1"/>
  <c r="C11" i="1" l="1"/>
  <c r="D11" i="1" s="1"/>
  <c r="E11" i="1" s="1"/>
  <c r="F11" i="1" s="1"/>
  <c r="G11" i="1" s="1"/>
  <c r="H11" i="1" s="1"/>
  <c r="I11" i="1" s="1"/>
  <c r="J11" i="1" s="1"/>
  <c r="K11" i="1" s="1"/>
  <c r="L11" i="1" s="1"/>
  <c r="M11" i="1" s="1"/>
  <c r="F40" i="7"/>
  <c r="F26" i="3"/>
  <c r="G26" i="3" s="1"/>
  <c r="F28" i="3"/>
  <c r="G25" i="3"/>
  <c r="F384" i="7"/>
  <c r="F391" i="7" s="1"/>
  <c r="F260" i="7"/>
  <c r="F267" i="7" s="1"/>
  <c r="F136" i="7"/>
  <c r="F143" i="7" s="1"/>
  <c r="F105" i="7"/>
  <c r="F112" i="7" s="1"/>
  <c r="F229" i="7"/>
  <c r="F236" i="7" s="1"/>
  <c r="F74" i="7"/>
  <c r="F81" i="7" s="1"/>
  <c r="F198" i="7"/>
  <c r="F205" i="7" s="1"/>
  <c r="F322" i="7"/>
  <c r="F329" i="7" s="1"/>
  <c r="F353" i="7"/>
  <c r="F360" i="7" s="1"/>
  <c r="F167" i="7"/>
  <c r="F174" i="7" s="1"/>
  <c r="F291" i="7"/>
  <c r="F298" i="7" s="1"/>
  <c r="F415" i="7"/>
  <c r="F422" i="7" s="1"/>
  <c r="B42" i="5"/>
  <c r="C3" i="3"/>
  <c r="D10" i="3"/>
  <c r="D11" i="3"/>
  <c r="D12" i="3"/>
  <c r="D13" i="3"/>
  <c r="E22" i="3"/>
  <c r="M22" i="3"/>
  <c r="N22" i="3" s="1"/>
  <c r="E23" i="3"/>
  <c r="F23" i="3" s="1"/>
  <c r="G23" i="3" s="1"/>
  <c r="M23" i="3"/>
  <c r="N23" i="3" s="1"/>
  <c r="E24" i="3"/>
  <c r="M24" i="3"/>
  <c r="N24" i="3" s="1"/>
  <c r="E29" i="3"/>
  <c r="F29" i="3" s="1"/>
  <c r="G29" i="3" s="1"/>
  <c r="M29" i="3"/>
  <c r="N29" i="3" s="1"/>
  <c r="O29" i="3" s="1"/>
  <c r="E30" i="3"/>
  <c r="M30" i="3"/>
  <c r="N30" i="3" s="1"/>
  <c r="E31" i="3"/>
  <c r="F31" i="3" s="1"/>
  <c r="G31" i="3" s="1"/>
  <c r="M31" i="3"/>
  <c r="N31" i="3" s="1"/>
  <c r="O31" i="3" s="1"/>
  <c r="E32" i="3"/>
  <c r="M32" i="3"/>
  <c r="E33" i="3"/>
  <c r="F33" i="3" s="1"/>
  <c r="M33" i="3"/>
  <c r="N33" i="3" s="1"/>
  <c r="O33" i="3" s="1"/>
  <c r="E34" i="3"/>
  <c r="M34" i="3"/>
  <c r="N34" i="3" s="1"/>
  <c r="K35" i="3"/>
  <c r="L35" i="3"/>
  <c r="E41" i="3"/>
  <c r="F41" i="3" s="1"/>
  <c r="M41" i="3"/>
  <c r="N41" i="3" s="1"/>
  <c r="O41" i="3" s="1"/>
  <c r="E42" i="3"/>
  <c r="F42" i="3" s="1"/>
  <c r="G42" i="3" s="1"/>
  <c r="M42" i="3"/>
  <c r="N42" i="3" s="1"/>
  <c r="E45" i="3"/>
  <c r="F45" i="3" s="1"/>
  <c r="G45" i="3" s="1"/>
  <c r="M45" i="3"/>
  <c r="N45" i="3" s="1"/>
  <c r="O45" i="3" s="1"/>
  <c r="E46" i="3"/>
  <c r="F46" i="3" s="1"/>
  <c r="G46" i="3" s="1"/>
  <c r="M46" i="3"/>
  <c r="N46" i="3" s="1"/>
  <c r="O46" i="3" s="1"/>
  <c r="E47" i="3"/>
  <c r="F47" i="3" s="1"/>
  <c r="G47" i="3" s="1"/>
  <c r="M47" i="3"/>
  <c r="N47" i="3" s="1"/>
  <c r="O47" i="3" s="1"/>
  <c r="E48" i="3"/>
  <c r="F48" i="3" s="1"/>
  <c r="G48" i="3" s="1"/>
  <c r="M48" i="3"/>
  <c r="N48" i="3" s="1"/>
  <c r="O48" i="3" s="1"/>
  <c r="E49" i="3"/>
  <c r="F49" i="3" s="1"/>
  <c r="G49" i="3" s="1"/>
  <c r="M49" i="3"/>
  <c r="N49" i="3" s="1"/>
  <c r="O49" i="3" s="1"/>
  <c r="E50" i="3"/>
  <c r="F50" i="3" s="1"/>
  <c r="G50" i="3" s="1"/>
  <c r="M50" i="3"/>
  <c r="N50" i="3" s="1"/>
  <c r="O50" i="3" s="1"/>
  <c r="E51" i="3"/>
  <c r="F51" i="3" s="1"/>
  <c r="G51" i="3" s="1"/>
  <c r="M51" i="3"/>
  <c r="N51" i="3" s="1"/>
  <c r="O51" i="3" s="1"/>
  <c r="E52" i="3"/>
  <c r="F52" i="3" s="1"/>
  <c r="G52" i="3" s="1"/>
  <c r="M52" i="3"/>
  <c r="N52" i="3" s="1"/>
  <c r="O52" i="3" s="1"/>
  <c r="C53" i="3"/>
  <c r="K53" i="3"/>
  <c r="L53" i="3"/>
  <c r="E60" i="3"/>
  <c r="M60" i="3"/>
  <c r="N60" i="3" s="1"/>
  <c r="O60" i="3" s="1"/>
  <c r="E61" i="3"/>
  <c r="F61" i="3" s="1"/>
  <c r="G61" i="3" s="1"/>
  <c r="M61" i="3"/>
  <c r="E62" i="3"/>
  <c r="F62" i="3" s="1"/>
  <c r="G62" i="3" s="1"/>
  <c r="M62" i="3"/>
  <c r="N62" i="3" s="1"/>
  <c r="O62" i="3" s="1"/>
  <c r="E63" i="3"/>
  <c r="F63" i="3" s="1"/>
  <c r="G63" i="3" s="1"/>
  <c r="M63" i="3"/>
  <c r="N63" i="3" s="1"/>
  <c r="O63" i="3" s="1"/>
  <c r="E64" i="3"/>
  <c r="F64" i="3" s="1"/>
  <c r="G64" i="3" s="1"/>
  <c r="M64" i="3"/>
  <c r="N64" i="3" s="1"/>
  <c r="O64" i="3" s="1"/>
  <c r="E65" i="3"/>
  <c r="F65" i="3" s="1"/>
  <c r="G65" i="3" s="1"/>
  <c r="M65" i="3"/>
  <c r="N65" i="3" s="1"/>
  <c r="O65" i="3" s="1"/>
  <c r="K66" i="3"/>
  <c r="L66" i="3"/>
  <c r="E72" i="3"/>
  <c r="F72" i="3" s="1"/>
  <c r="G72" i="3" s="1"/>
  <c r="M72" i="3"/>
  <c r="N72" i="3" s="1"/>
  <c r="O72" i="3" s="1"/>
  <c r="E73" i="3"/>
  <c r="M73" i="3"/>
  <c r="N73" i="3" s="1"/>
  <c r="O73" i="3" s="1"/>
  <c r="E74" i="3"/>
  <c r="F74" i="3" s="1"/>
  <c r="G74" i="3" s="1"/>
  <c r="M74" i="3"/>
  <c r="N74" i="3" s="1"/>
  <c r="O74" i="3" s="1"/>
  <c r="E75" i="3"/>
  <c r="F75" i="3" s="1"/>
  <c r="G75" i="3" s="1"/>
  <c r="M75" i="3"/>
  <c r="N75" i="3" s="1"/>
  <c r="O75" i="3" s="1"/>
  <c r="E76" i="3"/>
  <c r="F76" i="3" s="1"/>
  <c r="G76" i="3" s="1"/>
  <c r="M76" i="3"/>
  <c r="N76" i="3" s="1"/>
  <c r="O76" i="3" s="1"/>
  <c r="C77" i="3"/>
  <c r="D77" i="3"/>
  <c r="K77" i="3"/>
  <c r="L77" i="3"/>
  <c r="E83" i="3"/>
  <c r="F83" i="3" s="1"/>
  <c r="M83" i="3"/>
  <c r="N83" i="3" s="1"/>
  <c r="E84" i="3"/>
  <c r="F84" i="3" s="1"/>
  <c r="G84" i="3" s="1"/>
  <c r="M84" i="3"/>
  <c r="N84" i="3" s="1"/>
  <c r="O84" i="3" s="1"/>
  <c r="E85" i="3"/>
  <c r="F85" i="3" s="1"/>
  <c r="G85" i="3" s="1"/>
  <c r="M85" i="3"/>
  <c r="N85" i="3" s="1"/>
  <c r="O85" i="3" s="1"/>
  <c r="E86" i="3"/>
  <c r="F86" i="3" s="1"/>
  <c r="G86" i="3" s="1"/>
  <c r="M86" i="3"/>
  <c r="N86" i="3" s="1"/>
  <c r="O86" i="3" s="1"/>
  <c r="E87" i="3"/>
  <c r="F87" i="3" s="1"/>
  <c r="G87" i="3" s="1"/>
  <c r="M87" i="3"/>
  <c r="N87" i="3" s="1"/>
  <c r="O87" i="3" s="1"/>
  <c r="C88" i="3"/>
  <c r="D88" i="3"/>
  <c r="K88" i="3"/>
  <c r="L88" i="3"/>
  <c r="E94" i="3"/>
  <c r="F94" i="3" s="1"/>
  <c r="M94" i="3"/>
  <c r="N94" i="3" s="1"/>
  <c r="O94" i="3" s="1"/>
  <c r="E95" i="3"/>
  <c r="F95" i="3" s="1"/>
  <c r="G95" i="3" s="1"/>
  <c r="M95" i="3"/>
  <c r="E96" i="3"/>
  <c r="F96" i="3" s="1"/>
  <c r="G96" i="3" s="1"/>
  <c r="M96" i="3"/>
  <c r="N96" i="3" s="1"/>
  <c r="O96" i="3" s="1"/>
  <c r="E97" i="3"/>
  <c r="F97" i="3" s="1"/>
  <c r="G97" i="3" s="1"/>
  <c r="M97" i="3"/>
  <c r="N97" i="3" s="1"/>
  <c r="O97" i="3" s="1"/>
  <c r="C98" i="3"/>
  <c r="D98" i="3"/>
  <c r="K98" i="3"/>
  <c r="L98" i="3"/>
  <c r="E49" i="6"/>
  <c r="D44" i="6"/>
  <c r="D16" i="6"/>
  <c r="B22" i="5"/>
  <c r="E34" i="6"/>
  <c r="C9" i="6"/>
  <c r="D38" i="6"/>
  <c r="J21" i="6"/>
  <c r="E16" i="6"/>
  <c r="J10" i="6"/>
  <c r="J22" i="6" s="1"/>
  <c r="J9" i="6"/>
  <c r="C7" i="6"/>
  <c r="N11" i="1" l="1"/>
  <c r="C66" i="6"/>
  <c r="C67" i="6" s="1"/>
  <c r="C471" i="7" s="1"/>
  <c r="C472" i="7" s="1"/>
  <c r="F45" i="7" s="1"/>
  <c r="F60" i="3"/>
  <c r="E66" i="3"/>
  <c r="G41" i="3"/>
  <c r="G53" i="3" s="1"/>
  <c r="F53" i="3"/>
  <c r="E35" i="3"/>
  <c r="O23" i="3"/>
  <c r="G28" i="3"/>
  <c r="M98" i="3"/>
  <c r="M66" i="3"/>
  <c r="G33" i="3"/>
  <c r="O83" i="3"/>
  <c r="O88" i="3" s="1"/>
  <c r="O89" i="3" s="1"/>
  <c r="N88" i="3"/>
  <c r="O42" i="3"/>
  <c r="O53" i="3" s="1"/>
  <c r="O54" i="3" s="1"/>
  <c r="N53" i="3"/>
  <c r="F98" i="3"/>
  <c r="G94" i="3"/>
  <c r="G98" i="3" s="1"/>
  <c r="E98" i="3"/>
  <c r="N77" i="3"/>
  <c r="F32" i="3"/>
  <c r="G32" i="3" s="1"/>
  <c r="O30" i="3"/>
  <c r="N95" i="3"/>
  <c r="O95" i="3" s="1"/>
  <c r="O98" i="3" s="1"/>
  <c r="O99" i="3" s="1"/>
  <c r="E88" i="3"/>
  <c r="M88" i="3"/>
  <c r="M77" i="3"/>
  <c r="F73" i="3"/>
  <c r="G73" i="3" s="1"/>
  <c r="G77" i="3" s="1"/>
  <c r="E77" i="3"/>
  <c r="N61" i="3"/>
  <c r="F30" i="3"/>
  <c r="G30" i="3" s="1"/>
  <c r="O24" i="3"/>
  <c r="F34" i="3"/>
  <c r="G34" i="3" s="1"/>
  <c r="F22" i="3"/>
  <c r="G22" i="3" s="1"/>
  <c r="F88" i="3"/>
  <c r="G83" i="3"/>
  <c r="G88" i="3" s="1"/>
  <c r="G89" i="3" s="1"/>
  <c r="O77" i="3"/>
  <c r="O78" i="3" s="1"/>
  <c r="E53" i="3"/>
  <c r="M53" i="3"/>
  <c r="O34" i="3"/>
  <c r="N32" i="3"/>
  <c r="O32" i="3" s="1"/>
  <c r="F24" i="3"/>
  <c r="G24" i="3" s="1"/>
  <c r="O22" i="3"/>
  <c r="M35" i="3"/>
  <c r="E48" i="6"/>
  <c r="E38" i="6"/>
  <c r="C6" i="6"/>
  <c r="C8" i="6"/>
  <c r="C16" i="6"/>
  <c r="C38" i="6"/>
  <c r="E10" i="6"/>
  <c r="E24" i="6" s="1"/>
  <c r="K11" i="2"/>
  <c r="J11" i="2"/>
  <c r="C5" i="2"/>
  <c r="C4" i="2"/>
  <c r="B5" i="2"/>
  <c r="D4" i="2" s="1"/>
  <c r="P11" i="1" l="1"/>
  <c r="D66" i="6"/>
  <c r="D67" i="6" s="1"/>
  <c r="D471" i="7" s="1"/>
  <c r="D472" i="7" s="1"/>
  <c r="G54" i="3"/>
  <c r="E5" i="13"/>
  <c r="G35" i="3"/>
  <c r="G60" i="3"/>
  <c r="G66" i="3" s="1"/>
  <c r="E6" i="13" s="1"/>
  <c r="F66" i="3"/>
  <c r="E10" i="3"/>
  <c r="N38" i="1"/>
  <c r="N35" i="3"/>
  <c r="F35" i="3"/>
  <c r="N98" i="3"/>
  <c r="G78" i="3"/>
  <c r="E13" i="3"/>
  <c r="F13" i="3" s="1"/>
  <c r="F77" i="3"/>
  <c r="E11" i="3"/>
  <c r="O61" i="3"/>
  <c r="O66" i="3" s="1"/>
  <c r="O67" i="3" s="1"/>
  <c r="N66" i="3"/>
  <c r="G99" i="3"/>
  <c r="E12" i="3"/>
  <c r="F12" i="3" s="1"/>
  <c r="O35" i="3"/>
  <c r="O36" i="3" s="1"/>
  <c r="E21" i="6"/>
  <c r="E23" i="6"/>
  <c r="C10" i="6"/>
  <c r="C22" i="6" s="1"/>
  <c r="E22" i="6"/>
  <c r="E15" i="6"/>
  <c r="E25" i="6"/>
  <c r="E20" i="6"/>
  <c r="E13" i="6"/>
  <c r="E26" i="6"/>
  <c r="E14" i="6"/>
  <c r="D15" i="6"/>
  <c r="D14" i="6"/>
  <c r="D13" i="6"/>
  <c r="D21" i="6"/>
  <c r="D26" i="6"/>
  <c r="D25" i="6"/>
  <c r="D24" i="6"/>
  <c r="D23" i="6"/>
  <c r="D22" i="6"/>
  <c r="D20" i="6"/>
  <c r="D8" i="2"/>
  <c r="Q11" i="1" l="1"/>
  <c r="E66" i="6"/>
  <c r="E67" i="6" s="1"/>
  <c r="E471" i="7" s="1"/>
  <c r="E472" i="7" s="1"/>
  <c r="G36" i="3"/>
  <c r="E4" i="13"/>
  <c r="E7" i="13"/>
  <c r="G67" i="3"/>
  <c r="S39" i="8" s="1"/>
  <c r="E14" i="3"/>
  <c r="F14" i="3" s="1"/>
  <c r="F10" i="3"/>
  <c r="B8" i="5"/>
  <c r="B9" i="5" s="1"/>
  <c r="B12" i="5" s="1"/>
  <c r="B19" i="1" s="1"/>
  <c r="B16" i="8" s="1"/>
  <c r="F11" i="3"/>
  <c r="B21" i="5"/>
  <c r="E17" i="6"/>
  <c r="E27" i="6"/>
  <c r="C23" i="6"/>
  <c r="C14" i="6"/>
  <c r="C21" i="6"/>
  <c r="C13" i="6"/>
  <c r="C26" i="6"/>
  <c r="C15" i="6"/>
  <c r="C24" i="6"/>
  <c r="C25" i="6"/>
  <c r="C20" i="6"/>
  <c r="D17" i="6"/>
  <c r="D27" i="6"/>
  <c r="R11" i="1" l="1"/>
  <c r="F66" i="6"/>
  <c r="F67" i="6" s="1"/>
  <c r="F471" i="7" s="1"/>
  <c r="F472" i="7" s="1"/>
  <c r="B24" i="8"/>
  <c r="N39" i="1"/>
  <c r="D29" i="6"/>
  <c r="D40" i="6" s="1"/>
  <c r="D42" i="6" s="1"/>
  <c r="D45" i="6" s="1"/>
  <c r="E29" i="6"/>
  <c r="E40" i="6" s="1"/>
  <c r="E42" i="6" s="1"/>
  <c r="E45" i="6" s="1"/>
  <c r="B23" i="5" s="1"/>
  <c r="C17" i="6"/>
  <c r="C27" i="6"/>
  <c r="G66" i="6" l="1"/>
  <c r="G67" i="6" s="1"/>
  <c r="G471" i="7" s="1"/>
  <c r="G472" i="7" s="1"/>
  <c r="C24" i="8"/>
  <c r="D24" i="8" s="1"/>
  <c r="E24" i="8" s="1"/>
  <c r="F24" i="8" s="1"/>
  <c r="G24" i="8" s="1"/>
  <c r="H24" i="8" s="1"/>
  <c r="I24" i="8" s="1"/>
  <c r="J24" i="8" s="1"/>
  <c r="K24" i="8" s="1"/>
  <c r="L24" i="8" s="1"/>
  <c r="M24" i="8" s="1"/>
  <c r="C29" i="6"/>
  <c r="C40" i="6" s="1"/>
  <c r="C42" i="6" s="1"/>
  <c r="C45" i="6" s="1"/>
  <c r="E46" i="6"/>
  <c r="E47" i="6"/>
  <c r="E50" i="6" s="1"/>
  <c r="D46" i="6"/>
  <c r="D47" i="6"/>
  <c r="B24" i="5"/>
  <c r="E52" i="6" l="1"/>
  <c r="E51" i="6"/>
  <c r="B25" i="5"/>
  <c r="B28" i="5" s="1"/>
  <c r="B27" i="5"/>
  <c r="B21" i="1" s="1"/>
  <c r="B23" i="1" s="1"/>
  <c r="O24" i="8"/>
  <c r="P24" i="8" s="1"/>
  <c r="D50" i="6"/>
  <c r="C46" i="6"/>
  <c r="C47" i="6"/>
  <c r="C50" i="6" s="1"/>
  <c r="O39" i="1"/>
  <c r="P39" i="1" s="1"/>
  <c r="Q39" i="1" s="1"/>
  <c r="R39" i="1" s="1"/>
  <c r="O38" i="1"/>
  <c r="N40" i="1"/>
  <c r="B18" i="8" l="1"/>
  <c r="C18" i="8" s="1"/>
  <c r="C21" i="1"/>
  <c r="D21" i="1" s="1"/>
  <c r="E21" i="1" s="1"/>
  <c r="F21" i="1" s="1"/>
  <c r="G21" i="1" s="1"/>
  <c r="H21" i="1" s="1"/>
  <c r="I21" i="1" s="1"/>
  <c r="J21" i="1" s="1"/>
  <c r="K21" i="1" s="1"/>
  <c r="L21" i="1" s="1"/>
  <c r="M21" i="1" s="1"/>
  <c r="Q24" i="8"/>
  <c r="R24" i="8" s="1"/>
  <c r="C52" i="6"/>
  <c r="C51" i="6"/>
  <c r="D52" i="6"/>
  <c r="D51" i="6"/>
  <c r="C32" i="5"/>
  <c r="B33" i="5" s="1"/>
  <c r="B10" i="5"/>
  <c r="B13" i="5" s="1"/>
  <c r="O40" i="1"/>
  <c r="P38" i="1"/>
  <c r="N21" i="1" l="1"/>
  <c r="O21" i="1" s="1"/>
  <c r="P21" i="1" s="1"/>
  <c r="F46" i="7"/>
  <c r="B20" i="8"/>
  <c r="C23" i="1"/>
  <c r="D18" i="8"/>
  <c r="E18" i="8" s="1"/>
  <c r="F18" i="8" s="1"/>
  <c r="G18" i="8" s="1"/>
  <c r="H18" i="8" s="1"/>
  <c r="I18" i="8" s="1"/>
  <c r="J18" i="8" s="1"/>
  <c r="K18" i="8" s="1"/>
  <c r="L18" i="8" s="1"/>
  <c r="M18" i="8" s="1"/>
  <c r="S24" i="8"/>
  <c r="P40" i="1"/>
  <c r="Q38" i="1"/>
  <c r="C36" i="5"/>
  <c r="B37" i="5" s="1"/>
  <c r="B38" i="5" s="1"/>
  <c r="B45" i="5" s="1"/>
  <c r="B34" i="5"/>
  <c r="B44" i="5" s="1"/>
  <c r="C19" i="1"/>
  <c r="C16" i="8"/>
  <c r="P18" i="8" l="1"/>
  <c r="F13" i="17"/>
  <c r="F14" i="17" s="1"/>
  <c r="F10" i="17"/>
  <c r="F11" i="17" s="1"/>
  <c r="B12" i="1" s="1"/>
  <c r="B4" i="1"/>
  <c r="B46" i="5"/>
  <c r="D23" i="1"/>
  <c r="C20" i="8"/>
  <c r="Q18" i="8"/>
  <c r="Q21" i="1"/>
  <c r="D19" i="1"/>
  <c r="E19" i="1" s="1"/>
  <c r="O18" i="8"/>
  <c r="Q40" i="1"/>
  <c r="R38" i="1"/>
  <c r="R40" i="1" s="1"/>
  <c r="B25" i="1"/>
  <c r="H25" i="1"/>
  <c r="I25" i="1" s="1"/>
  <c r="J25" i="1" s="1"/>
  <c r="K25" i="1" s="1"/>
  <c r="L25" i="1" s="1"/>
  <c r="M25" i="1" s="1"/>
  <c r="H22" i="8"/>
  <c r="I22" i="8" s="1"/>
  <c r="J22" i="8" s="1"/>
  <c r="K22" i="8" s="1"/>
  <c r="L22" i="8" s="1"/>
  <c r="M22" i="8" s="1"/>
  <c r="D16" i="8"/>
  <c r="B14" i="1" l="1"/>
  <c r="B15" i="1" s="1"/>
  <c r="B12" i="8" s="1"/>
  <c r="B3" i="8"/>
  <c r="B3" i="1"/>
  <c r="B2" i="8" s="1"/>
  <c r="L11" i="17"/>
  <c r="N11" i="17" s="1"/>
  <c r="C25" i="1"/>
  <c r="D25" i="1" s="1"/>
  <c r="E25" i="1" s="1"/>
  <c r="F25" i="1" s="1"/>
  <c r="G25" i="1" s="1"/>
  <c r="B22" i="8"/>
  <c r="C22" i="8" s="1"/>
  <c r="B13" i="1"/>
  <c r="C12" i="1"/>
  <c r="R18" i="8"/>
  <c r="R21" i="1"/>
  <c r="S18" i="8" s="1"/>
  <c r="E23" i="1"/>
  <c r="D20" i="8"/>
  <c r="N25" i="1"/>
  <c r="E16" i="8"/>
  <c r="F19" i="1"/>
  <c r="C14" i="1" l="1"/>
  <c r="D14" i="1" s="1"/>
  <c r="E14" i="1" s="1"/>
  <c r="F14" i="1" s="1"/>
  <c r="G14" i="1" s="1"/>
  <c r="H14" i="1" s="1"/>
  <c r="I14" i="1" s="1"/>
  <c r="J14" i="1" s="1"/>
  <c r="K14" i="1" s="1"/>
  <c r="L14" i="1" s="1"/>
  <c r="M14" i="1" s="1"/>
  <c r="N14" i="1" s="1"/>
  <c r="O14" i="1" s="1"/>
  <c r="C15" i="1"/>
  <c r="D15" i="1" s="1"/>
  <c r="E15" i="1" s="1"/>
  <c r="F15" i="1" s="1"/>
  <c r="G15" i="1" s="1"/>
  <c r="H15" i="1" s="1"/>
  <c r="I15" i="1" s="1"/>
  <c r="J15" i="1" s="1"/>
  <c r="K15" i="1" s="1"/>
  <c r="L15" i="1" s="1"/>
  <c r="M15" i="1" s="1"/>
  <c r="D12" i="1"/>
  <c r="C13" i="1"/>
  <c r="C17" i="1" s="1"/>
  <c r="B17" i="1"/>
  <c r="B10" i="8"/>
  <c r="C12" i="8"/>
  <c r="D12" i="8" s="1"/>
  <c r="E12" i="8" s="1"/>
  <c r="F12" i="8" s="1"/>
  <c r="G12" i="8" s="1"/>
  <c r="H12" i="8" s="1"/>
  <c r="I12" i="8" s="1"/>
  <c r="J12" i="8" s="1"/>
  <c r="K12" i="8" s="1"/>
  <c r="L12" i="8" s="1"/>
  <c r="M12" i="8" s="1"/>
  <c r="F23" i="1"/>
  <c r="E20" i="8"/>
  <c r="D22" i="8"/>
  <c r="F16" i="8"/>
  <c r="G19" i="1"/>
  <c r="P14" i="1" l="1"/>
  <c r="Q14" i="1" s="1"/>
  <c r="R14" i="1" s="1"/>
  <c r="P12" i="8"/>
  <c r="O12" i="8"/>
  <c r="N15" i="1"/>
  <c r="C4" i="20" s="1"/>
  <c r="B27" i="1"/>
  <c r="E12" i="1"/>
  <c r="D13" i="1"/>
  <c r="D17" i="1" s="1"/>
  <c r="B14" i="8"/>
  <c r="C10" i="8"/>
  <c r="G23" i="1"/>
  <c r="F20" i="8"/>
  <c r="E22" i="8"/>
  <c r="C27" i="1"/>
  <c r="G16" i="8"/>
  <c r="H19" i="1"/>
  <c r="D4" i="20" l="1"/>
  <c r="P15" i="1"/>
  <c r="Q12" i="8" s="1"/>
  <c r="B28" i="8"/>
  <c r="F12" i="1"/>
  <c r="E13" i="1"/>
  <c r="E17" i="1" s="1"/>
  <c r="D10" i="8"/>
  <c r="C14" i="8"/>
  <c r="H23" i="1"/>
  <c r="G20" i="8"/>
  <c r="F22" i="8"/>
  <c r="D27" i="1"/>
  <c r="H16" i="8"/>
  <c r="I19" i="1"/>
  <c r="E4" i="20" l="1"/>
  <c r="Q15" i="1"/>
  <c r="R15" i="1"/>
  <c r="E10" i="8"/>
  <c r="D14" i="8"/>
  <c r="D28" i="8" s="1"/>
  <c r="G12" i="1"/>
  <c r="F13" i="1"/>
  <c r="F17" i="1" s="1"/>
  <c r="F27" i="1" s="1"/>
  <c r="C28" i="8"/>
  <c r="I23" i="1"/>
  <c r="H20" i="8"/>
  <c r="G22" i="8"/>
  <c r="E27" i="1"/>
  <c r="I16" i="8"/>
  <c r="J19" i="1"/>
  <c r="S12" i="8" l="1"/>
  <c r="G4" i="20"/>
  <c r="R12" i="8"/>
  <c r="F4" i="20"/>
  <c r="E14" i="8"/>
  <c r="F10" i="8"/>
  <c r="H12" i="1"/>
  <c r="G13" i="1"/>
  <c r="G17" i="1" s="1"/>
  <c r="J23" i="1"/>
  <c r="I20" i="8"/>
  <c r="O22" i="8"/>
  <c r="J16" i="8"/>
  <c r="K19" i="1"/>
  <c r="I12" i="1" l="1"/>
  <c r="H13" i="1"/>
  <c r="H17" i="1" s="1"/>
  <c r="F14" i="8"/>
  <c r="F28" i="8" s="1"/>
  <c r="G10" i="8"/>
  <c r="E28" i="8"/>
  <c r="G27" i="1"/>
  <c r="K23" i="1"/>
  <c r="J20" i="8"/>
  <c r="K16" i="8"/>
  <c r="L19" i="1"/>
  <c r="H27" i="1" l="1"/>
  <c r="J12" i="1"/>
  <c r="I13" i="1"/>
  <c r="I17" i="1" s="1"/>
  <c r="I27" i="1" s="1"/>
  <c r="H10" i="8"/>
  <c r="G14" i="8"/>
  <c r="G28" i="8" s="1"/>
  <c r="L23" i="1"/>
  <c r="K20" i="8"/>
  <c r="L16" i="8"/>
  <c r="M19" i="1"/>
  <c r="N19" i="1" s="1"/>
  <c r="O19" i="1" s="1"/>
  <c r="H14" i="8" l="1"/>
  <c r="I10" i="8"/>
  <c r="K12" i="1"/>
  <c r="J13" i="1"/>
  <c r="J17" i="1" s="1"/>
  <c r="J27" i="1" s="1"/>
  <c r="M23" i="1"/>
  <c r="L20" i="8"/>
  <c r="P16" i="8"/>
  <c r="P19" i="1"/>
  <c r="M16" i="8"/>
  <c r="H28" i="8" l="1"/>
  <c r="L12" i="1"/>
  <c r="K13" i="1"/>
  <c r="K17" i="1" s="1"/>
  <c r="K27" i="1" s="1"/>
  <c r="I14" i="8"/>
  <c r="I28" i="8" s="1"/>
  <c r="J10" i="8"/>
  <c r="M20" i="8"/>
  <c r="O20" i="8" s="1"/>
  <c r="N23" i="1"/>
  <c r="O23" i="1" s="1"/>
  <c r="Q19" i="1"/>
  <c r="Q16" i="8"/>
  <c r="O16" i="8"/>
  <c r="K10" i="8" l="1"/>
  <c r="J14" i="8"/>
  <c r="J28" i="8" s="1"/>
  <c r="M12" i="1"/>
  <c r="M13" i="1" s="1"/>
  <c r="L13" i="1"/>
  <c r="L17" i="1" s="1"/>
  <c r="L27" i="1" s="1"/>
  <c r="P23" i="1"/>
  <c r="P20" i="8"/>
  <c r="R19" i="1"/>
  <c r="R16" i="8"/>
  <c r="N12" i="1" l="1"/>
  <c r="O12" i="1" s="1"/>
  <c r="N13" i="1"/>
  <c r="C5" i="20" s="1"/>
  <c r="C6" i="20" s="1"/>
  <c r="C7" i="20" s="1"/>
  <c r="L10" i="8"/>
  <c r="K14" i="8"/>
  <c r="K28" i="8" s="1"/>
  <c r="Q23" i="1"/>
  <c r="Q20" i="8"/>
  <c r="S16" i="8"/>
  <c r="O13" i="1" l="1"/>
  <c r="D5" i="20" s="1"/>
  <c r="D6" i="20" s="1"/>
  <c r="P12" i="1"/>
  <c r="Q12" i="1" s="1"/>
  <c r="R12" i="1" s="1"/>
  <c r="N35" i="8"/>
  <c r="B51" i="8" s="1"/>
  <c r="B26" i="8"/>
  <c r="B4" i="2"/>
  <c r="M10" i="8"/>
  <c r="L14" i="8"/>
  <c r="L28" i="8" s="1"/>
  <c r="M17" i="1"/>
  <c r="R23" i="1"/>
  <c r="R20" i="8"/>
  <c r="P13" i="1" l="1"/>
  <c r="D7" i="20"/>
  <c r="P26" i="8" s="1"/>
  <c r="C26" i="8"/>
  <c r="D26" i="8" s="1"/>
  <c r="E26" i="8" s="1"/>
  <c r="F26" i="8" s="1"/>
  <c r="G26" i="8" s="1"/>
  <c r="H26" i="8" s="1"/>
  <c r="I26" i="8" s="1"/>
  <c r="J26" i="8" s="1"/>
  <c r="K26" i="8" s="1"/>
  <c r="L26" i="8" s="1"/>
  <c r="M26" i="8" s="1"/>
  <c r="F12" i="2"/>
  <c r="G13" i="2" s="1"/>
  <c r="B7" i="2"/>
  <c r="B8" i="2" s="1"/>
  <c r="H13" i="2" s="1"/>
  <c r="O17" i="1"/>
  <c r="O27" i="1" s="1"/>
  <c r="P10" i="8"/>
  <c r="P14" i="8" s="1"/>
  <c r="P28" i="8" s="1"/>
  <c r="M27" i="1"/>
  <c r="N27" i="1" s="1"/>
  <c r="N17" i="1"/>
  <c r="O10" i="8"/>
  <c r="M14" i="8"/>
  <c r="S20" i="8"/>
  <c r="E5" i="20" l="1"/>
  <c r="E6" i="20" s="1"/>
  <c r="E7" i="20" s="1"/>
  <c r="Q26" i="8" s="1"/>
  <c r="Q10" i="8"/>
  <c r="Q14" i="8" s="1"/>
  <c r="Q28" i="8" s="1"/>
  <c r="P17" i="1"/>
  <c r="P27" i="1" s="1"/>
  <c r="R13" i="1"/>
  <c r="G5" i="20" s="1"/>
  <c r="G6" i="20" s="1"/>
  <c r="Q13" i="1"/>
  <c r="F5" i="20" s="1"/>
  <c r="F6" i="20" s="1"/>
  <c r="B31" i="8"/>
  <c r="B29" i="1"/>
  <c r="B33" i="1" s="1"/>
  <c r="H49" i="2"/>
  <c r="H57" i="2"/>
  <c r="H33" i="2"/>
  <c r="H39" i="2"/>
  <c r="H66" i="2"/>
  <c r="H40" i="2"/>
  <c r="H15" i="2"/>
  <c r="H44" i="2"/>
  <c r="H42" i="2"/>
  <c r="H60" i="2"/>
  <c r="H25" i="2"/>
  <c r="H46" i="2"/>
  <c r="H72" i="2"/>
  <c r="H48" i="2"/>
  <c r="H53" i="2"/>
  <c r="H51" i="2"/>
  <c r="H21" i="2"/>
  <c r="H30" i="2"/>
  <c r="H69" i="2"/>
  <c r="H23" i="2"/>
  <c r="I13" i="2"/>
  <c r="H16" i="2"/>
  <c r="H14" i="2"/>
  <c r="H55" i="2"/>
  <c r="H59" i="2"/>
  <c r="H36" i="2"/>
  <c r="H35" i="2"/>
  <c r="H45" i="2"/>
  <c r="H61" i="2"/>
  <c r="H37" i="2"/>
  <c r="H26" i="2"/>
  <c r="H54" i="2"/>
  <c r="H20" i="2"/>
  <c r="H27" i="2"/>
  <c r="H56" i="2"/>
  <c r="H22" i="2"/>
  <c r="H50" i="2"/>
  <c r="H43" i="2"/>
  <c r="H24" i="2"/>
  <c r="H28" i="2"/>
  <c r="H47" i="2"/>
  <c r="H38" i="2"/>
  <c r="H62" i="2"/>
  <c r="H32" i="2"/>
  <c r="H41" i="2"/>
  <c r="H18" i="2"/>
  <c r="H17" i="2"/>
  <c r="H70" i="2"/>
  <c r="H68" i="2"/>
  <c r="H34" i="2"/>
  <c r="H67" i="2"/>
  <c r="H19" i="2"/>
  <c r="H64" i="2"/>
  <c r="H65" i="2"/>
  <c r="H31" i="2"/>
  <c r="H58" i="2"/>
  <c r="H52" i="2"/>
  <c r="H63" i="2"/>
  <c r="H71" i="2"/>
  <c r="H29" i="2"/>
  <c r="O26" i="8"/>
  <c r="M28" i="8"/>
  <c r="O28" i="8" s="1"/>
  <c r="O14" i="8"/>
  <c r="R10" i="8" l="1"/>
  <c r="R14" i="8" s="1"/>
  <c r="R28" i="8" s="1"/>
  <c r="Q17" i="1"/>
  <c r="Q27" i="1" s="1"/>
  <c r="F7" i="20"/>
  <c r="R26" i="8" s="1"/>
  <c r="G7" i="20"/>
  <c r="S26" i="8" s="1"/>
  <c r="F13" i="2"/>
  <c r="B33" i="8"/>
  <c r="B41" i="8" s="1"/>
  <c r="R17" i="1"/>
  <c r="R27" i="1" s="1"/>
  <c r="S10" i="8"/>
  <c r="S14" i="8" s="1"/>
  <c r="S28" i="8" s="1"/>
  <c r="G14" i="2" l="1"/>
  <c r="C29" i="1" l="1"/>
  <c r="C33" i="1" s="1"/>
  <c r="C31" i="8"/>
  <c r="I14" i="2"/>
  <c r="C33" i="8" l="1"/>
  <c r="C41" i="8" s="1"/>
  <c r="F14" i="2"/>
  <c r="G15" i="2" l="1"/>
  <c r="D29" i="1" l="1"/>
  <c r="D33" i="1" s="1"/>
  <c r="D31" i="8"/>
  <c r="I15" i="2"/>
  <c r="D33" i="8" l="1"/>
  <c r="D41" i="8" s="1"/>
  <c r="F15" i="2"/>
  <c r="G16" i="2" l="1"/>
  <c r="E31" i="8" l="1"/>
  <c r="E29" i="1"/>
  <c r="E33" i="1" s="1"/>
  <c r="I16" i="2"/>
  <c r="E33" i="8" l="1"/>
  <c r="E41" i="8" s="1"/>
  <c r="F16" i="2"/>
  <c r="G17" i="2" l="1"/>
  <c r="F31" i="8" l="1"/>
  <c r="F29" i="1"/>
  <c r="F33" i="1" s="1"/>
  <c r="I17" i="2"/>
  <c r="F33" i="8" l="1"/>
  <c r="F41" i="8" s="1"/>
  <c r="F17" i="2"/>
  <c r="G18" i="2" l="1"/>
  <c r="I18" i="2" l="1"/>
  <c r="G31" i="8"/>
  <c r="G29" i="1"/>
  <c r="G33" i="1" s="1"/>
  <c r="G33" i="8" l="1"/>
  <c r="G41" i="8" s="1"/>
  <c r="F18" i="2"/>
  <c r="G19" i="2" l="1"/>
  <c r="H29" i="1" l="1"/>
  <c r="H33" i="1" s="1"/>
  <c r="H31" i="8"/>
  <c r="I19" i="2"/>
  <c r="H33" i="8" l="1"/>
  <c r="H41" i="8" s="1"/>
  <c r="F19" i="2"/>
  <c r="G20" i="2" l="1"/>
  <c r="I31" i="8" l="1"/>
  <c r="I29" i="1"/>
  <c r="I33" i="1" s="1"/>
  <c r="I20" i="2"/>
  <c r="I33" i="8" l="1"/>
  <c r="I41" i="8" s="1"/>
  <c r="F20" i="2"/>
  <c r="G21" i="2" l="1"/>
  <c r="J29" i="1" l="1"/>
  <c r="J33" i="1" s="1"/>
  <c r="J31" i="8"/>
  <c r="I21" i="2"/>
  <c r="J33" i="8" l="1"/>
  <c r="J41" i="8" s="1"/>
  <c r="F21" i="2"/>
  <c r="G22" i="2" l="1"/>
  <c r="K29" i="1" l="1"/>
  <c r="K33" i="1" s="1"/>
  <c r="K31" i="8"/>
  <c r="I22" i="2"/>
  <c r="K33" i="8" l="1"/>
  <c r="K41" i="8" s="1"/>
  <c r="F22" i="2"/>
  <c r="G23" i="2" l="1"/>
  <c r="L29" i="1" l="1"/>
  <c r="L33" i="1" s="1"/>
  <c r="L31" i="8"/>
  <c r="I23" i="2"/>
  <c r="L33" i="8" l="1"/>
  <c r="L41" i="8" s="1"/>
  <c r="F23" i="2"/>
  <c r="G24" i="2" l="1"/>
  <c r="J24" i="2" l="1"/>
  <c r="M31" i="8"/>
  <c r="M29" i="1"/>
  <c r="I24" i="2"/>
  <c r="K24" i="2" l="1"/>
  <c r="M33" i="8"/>
  <c r="O33" i="8" s="1"/>
  <c r="F24" i="2"/>
  <c r="N29" i="1"/>
  <c r="M33" i="1"/>
  <c r="N33" i="1" s="1"/>
  <c r="N35" i="1" s="1"/>
  <c r="N37" i="1" s="1"/>
  <c r="N41" i="1" s="1"/>
  <c r="M41" i="8"/>
  <c r="O31" i="8"/>
  <c r="O41" i="8" s="1"/>
  <c r="O43" i="8" l="1"/>
  <c r="O45" i="8" s="1"/>
  <c r="C51" i="8" s="1"/>
  <c r="N42" i="1"/>
  <c r="N43" i="1" s="1"/>
  <c r="G25" i="2"/>
  <c r="I25" i="2" l="1"/>
  <c r="F25" i="2" s="1"/>
  <c r="G26" i="2" s="1"/>
  <c r="I26" i="2" s="1"/>
  <c r="F26" i="2" s="1"/>
  <c r="G27" i="2" l="1"/>
  <c r="I27" i="2" s="1"/>
  <c r="F27" i="2" s="1"/>
  <c r="G28" i="2" l="1"/>
  <c r="I28" i="2" l="1"/>
  <c r="F28" i="2" s="1"/>
  <c r="G29" i="2" l="1"/>
  <c r="I29" i="2" l="1"/>
  <c r="F29" i="2" s="1"/>
  <c r="G30" i="2" s="1"/>
  <c r="I30" i="2" s="1"/>
  <c r="F30" i="2" s="1"/>
  <c r="G31" i="2" s="1"/>
  <c r="I31" i="2" s="1"/>
  <c r="F31" i="2" s="1"/>
  <c r="G32" i="2" s="1"/>
  <c r="I32" i="2" s="1"/>
  <c r="F32" i="2" s="1"/>
  <c r="G33" i="2" s="1"/>
  <c r="I33" i="2" s="1"/>
  <c r="F33" i="2" s="1"/>
  <c r="G34" i="2" s="1"/>
  <c r="I34" i="2" s="1"/>
  <c r="F34" i="2" s="1"/>
  <c r="G35" i="2" s="1"/>
  <c r="I35" i="2" s="1"/>
  <c r="F35" i="2" s="1"/>
  <c r="G36" i="2" l="1"/>
  <c r="I36" i="2" s="1"/>
  <c r="K36" i="2" s="1"/>
  <c r="P33" i="8" s="1"/>
  <c r="F36" i="2" l="1"/>
  <c r="J36" i="2"/>
  <c r="O29" i="1" l="1"/>
  <c r="O33" i="1" s="1"/>
  <c r="P31" i="8"/>
  <c r="P41" i="8" s="1"/>
  <c r="G37" i="2"/>
  <c r="I37" i="2" s="1"/>
  <c r="F37" i="2" s="1"/>
  <c r="G38" i="2" l="1"/>
  <c r="I38" i="2" s="1"/>
  <c r="F38" i="2" s="1"/>
  <c r="P43" i="8"/>
  <c r="P45" i="8" s="1"/>
  <c r="D51" i="8" s="1"/>
  <c r="O35" i="1"/>
  <c r="O37" i="1" s="1"/>
  <c r="O41" i="1" s="1"/>
  <c r="O42" i="1" s="1"/>
  <c r="O43" i="1" s="1"/>
  <c r="G39" i="2" l="1"/>
  <c r="I39" i="2" s="1"/>
  <c r="F39" i="2" s="1"/>
  <c r="G40" i="2" l="1"/>
  <c r="I40" i="2" l="1"/>
  <c r="F40" i="2" l="1"/>
  <c r="G41" i="2" l="1"/>
  <c r="I41" i="2" l="1"/>
  <c r="F41" i="2" l="1"/>
  <c r="G42" i="2" s="1"/>
  <c r="I42" i="2" l="1"/>
  <c r="F42" i="2" l="1"/>
  <c r="G43" i="2" s="1"/>
  <c r="I43" i="2" l="1"/>
  <c r="F43" i="2" l="1"/>
  <c r="G44" i="2" s="1"/>
  <c r="I44" i="2" l="1"/>
  <c r="F44" i="2" l="1"/>
  <c r="G45" i="2" s="1"/>
  <c r="I45" i="2" s="1"/>
  <c r="F45" i="2" s="1"/>
  <c r="G46" i="2" s="1"/>
  <c r="I46" i="2" s="1"/>
  <c r="F46" i="2" s="1"/>
  <c r="G47" i="2" s="1"/>
  <c r="I47" i="2" s="1"/>
  <c r="F47" i="2" s="1"/>
  <c r="G48" i="2" l="1"/>
  <c r="I48" i="2" l="1"/>
  <c r="J48" i="2"/>
  <c r="P29" i="1" l="1"/>
  <c r="P33" i="1" s="1"/>
  <c r="P35" i="1" s="1"/>
  <c r="P37" i="1" s="1"/>
  <c r="P41" i="1" s="1"/>
  <c r="P42" i="1" s="1"/>
  <c r="P43" i="1" s="1"/>
  <c r="Q31" i="8"/>
  <c r="K48" i="2"/>
  <c r="Q33" i="8" s="1"/>
  <c r="F48" i="2"/>
  <c r="G49" i="2" s="1"/>
  <c r="I49" i="2" s="1"/>
  <c r="F49" i="2" s="1"/>
  <c r="G50" i="2" s="1"/>
  <c r="I50" i="2" s="1"/>
  <c r="F50" i="2" s="1"/>
  <c r="Q41" i="8" l="1"/>
  <c r="Q43" i="8" s="1"/>
  <c r="Q45" i="8" s="1"/>
  <c r="E51" i="8" s="1"/>
  <c r="G51" i="2"/>
  <c r="I51" i="2" s="1"/>
  <c r="F51" i="2" s="1"/>
  <c r="G52" i="2" l="1"/>
  <c r="I52" i="2" s="1"/>
  <c r="F52" i="2" s="1"/>
  <c r="G53" i="2" l="1"/>
  <c r="I53" i="2" s="1"/>
  <c r="F53" i="2" s="1"/>
  <c r="G54" i="2" s="1"/>
  <c r="I54" i="2" s="1"/>
  <c r="F54" i="2" s="1"/>
  <c r="G55" i="2" s="1"/>
  <c r="I55" i="2" s="1"/>
  <c r="F55" i="2" s="1"/>
  <c r="G56" i="2" s="1"/>
  <c r="I56" i="2" s="1"/>
  <c r="F56" i="2" s="1"/>
  <c r="G57" i="2" s="1"/>
  <c r="I57" i="2" s="1"/>
  <c r="F57" i="2" s="1"/>
  <c r="G58" i="2" s="1"/>
  <c r="I58" i="2" s="1"/>
  <c r="F58" i="2" s="1"/>
  <c r="G59" i="2" s="1"/>
  <c r="I59" i="2" s="1"/>
  <c r="F59" i="2" s="1"/>
  <c r="G60" i="2" s="1"/>
  <c r="J60" i="2" s="1"/>
  <c r="Q29" i="1" l="1"/>
  <c r="Q33" i="1" s="1"/>
  <c r="Q35" i="1" s="1"/>
  <c r="Q37" i="1" s="1"/>
  <c r="Q41" i="1" s="1"/>
  <c r="Q42" i="1" s="1"/>
  <c r="Q43" i="1" s="1"/>
  <c r="R31" i="8"/>
  <c r="I60" i="2"/>
  <c r="K60" i="2" l="1"/>
  <c r="R33" i="8" s="1"/>
  <c r="R41" i="8" s="1"/>
  <c r="F60" i="2"/>
  <c r="R43" i="8" l="1"/>
  <c r="R45" i="8" s="1"/>
  <c r="G61" i="2"/>
  <c r="F51" i="8" l="1"/>
  <c r="I61" i="2"/>
  <c r="F61" i="2" l="1"/>
  <c r="G62" i="2" l="1"/>
  <c r="I62" i="2" l="1"/>
  <c r="F62" i="2" l="1"/>
  <c r="G63" i="2" l="1"/>
  <c r="I63" i="2" l="1"/>
  <c r="F63" i="2" l="1"/>
  <c r="G64" i="2" l="1"/>
  <c r="I64" i="2" l="1"/>
  <c r="F64" i="2" l="1"/>
  <c r="G65" i="2" l="1"/>
  <c r="I65" i="2" l="1"/>
  <c r="F65" i="2" l="1"/>
  <c r="G66" i="2" l="1"/>
  <c r="I66" i="2" s="1"/>
  <c r="F66" i="2" s="1"/>
  <c r="G67" i="2" s="1"/>
  <c r="I67" i="2" s="1"/>
  <c r="F67" i="2" s="1"/>
  <c r="G68" i="2" l="1"/>
  <c r="I68" i="2" s="1"/>
  <c r="F68" i="2" s="1"/>
  <c r="G69" i="2" l="1"/>
  <c r="I69" i="2" s="1"/>
  <c r="F69" i="2" s="1"/>
  <c r="G70" i="2" l="1"/>
  <c r="I70" i="2" s="1"/>
  <c r="F70" i="2" s="1"/>
  <c r="G71" i="2" l="1"/>
  <c r="I71" i="2" s="1"/>
  <c r="F71" i="2" s="1"/>
  <c r="G72" i="2" l="1"/>
  <c r="J72" i="2" s="1"/>
  <c r="S31" i="8" l="1"/>
  <c r="R29" i="1"/>
  <c r="R33" i="1" s="1"/>
  <c r="R35" i="1" s="1"/>
  <c r="R37" i="1" s="1"/>
  <c r="R41" i="1" s="1"/>
  <c r="R42" i="1" s="1"/>
  <c r="R43" i="1" s="1"/>
  <c r="I72" i="2"/>
  <c r="K72" i="2" s="1"/>
  <c r="S33" i="8" s="1"/>
  <c r="S41" i="8" l="1"/>
  <c r="F72" i="2"/>
  <c r="S43" i="8" l="1"/>
  <c r="S45" i="8" s="1"/>
  <c r="G51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B46" authorId="0" shapeId="0" xr:uid="{D43AFD82-6CC7-4A25-8D68-AEB58828ACA6}">
      <text>
        <r>
          <rPr>
            <b/>
            <sz val="9"/>
            <color indexed="81"/>
            <rFont val="Tahoma"/>
            <family val="2"/>
          </rPr>
          <t>Los elementos de protección personal y los filtros, son parte ser parte del costo variable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C3" authorId="0" shapeId="0" xr:uid="{BE947711-5CAD-4AE8-86A1-CF31ED549A23}">
      <text>
        <r>
          <rPr>
            <b/>
            <sz val="9"/>
            <color indexed="81"/>
            <rFont val="Tahoma"/>
            <family val="2"/>
          </rPr>
          <t>Elimine el operario categoría 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" authorId="0" shapeId="0" xr:uid="{9D14A37E-DD23-4C6F-B684-511B37651B79}">
      <text>
        <r>
          <rPr>
            <b/>
            <sz val="9"/>
            <color indexed="81"/>
            <rFont val="Tahoma"/>
            <family val="2"/>
          </rPr>
          <t>Baje de 1.600.000 a 1.300.000</t>
        </r>
      </text>
    </comment>
    <comment ref="I16" authorId="0" shapeId="0" xr:uid="{017C91FC-87D4-43E6-9AFB-901BFF3FE1F9}">
      <text>
        <r>
          <rPr>
            <b/>
            <sz val="9"/>
            <color indexed="81"/>
            <rFont val="Tahoma"/>
            <family val="2"/>
          </rPr>
          <t>Bajé el nivel de riesgo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7" authorId="0" shapeId="0" xr:uid="{3D5FB2AD-2EAE-4EBF-91E4-3E767CF82DCB}">
      <text>
        <r>
          <rPr>
            <b/>
            <sz val="9"/>
            <color indexed="81"/>
            <rFont val="Tahoma"/>
            <family val="2"/>
          </rPr>
          <t>Los del operario hacen parte del costo variable e producción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5" authorId="0" shapeId="0" xr:uid="{3A7A66B8-5D77-4DB8-A92E-510848C193EF}">
      <text>
        <r>
          <rPr>
            <b/>
            <sz val="9"/>
            <color indexed="81"/>
            <rFont val="Tahoma"/>
            <family val="2"/>
          </rPr>
          <t>Adicioné toda esta sección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midiaz</author>
    <author>Acer</author>
  </authors>
  <commentList>
    <comment ref="G2" authorId="0" shapeId="0" xr:uid="{6E1F64E2-8C61-4718-B07C-60B114B79296}">
      <text>
        <r>
          <rPr>
            <b/>
            <sz val="8"/>
            <color indexed="81"/>
            <rFont val="Tahoma"/>
            <family val="2"/>
          </rPr>
          <t>midiaz:</t>
        </r>
        <r>
          <rPr>
            <sz val="8"/>
            <color indexed="81"/>
            <rFont val="Tahoma"/>
            <family val="2"/>
          </rPr>
          <t xml:space="preserve">
Formula donde i será igual al DTF + Puntos</t>
        </r>
      </text>
    </comment>
    <comment ref="B3" authorId="1" shapeId="0" xr:uid="{AA0C70BD-EBDF-4EC6-A8A7-06C6AB5C6904}">
      <text>
        <r>
          <rPr>
            <b/>
            <sz val="9"/>
            <color indexed="81"/>
            <rFont val="Tahoma"/>
            <family val="2"/>
          </rPr>
          <t>Hay intereses cercanos a 29% efectivo anual 
que equivale a 25,74% nominal anual</t>
        </r>
      </text>
    </comment>
    <comment ref="B4" authorId="1" shapeId="0" xr:uid="{783B498B-B89F-48EF-A751-392873452181}">
      <text>
        <r>
          <rPr>
            <sz val="9"/>
            <color indexed="81"/>
            <rFont val="Tahoma"/>
            <family val="2"/>
          </rPr>
          <t xml:space="preserve">Incluye la inversión en activos y dinero para el capital de trabajo del año 1
</t>
        </r>
      </text>
    </comment>
    <comment ref="B7" authorId="0" shapeId="0" xr:uid="{0D9F99C0-E95F-497D-9EB5-2B783B886B7D}">
      <text>
        <r>
          <rPr>
            <b/>
            <sz val="8"/>
            <color indexed="81"/>
            <rFont val="Tahoma"/>
            <family val="2"/>
          </rPr>
          <t>midiaz:</t>
        </r>
        <r>
          <rPr>
            <sz val="8"/>
            <color indexed="81"/>
            <rFont val="Tahoma"/>
            <family val="2"/>
          </rPr>
          <t xml:space="preserve">
vp calculado + vp descontando cuotas = 28.000.000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  <author>midiaz</author>
  </authors>
  <commentList>
    <comment ref="B3" authorId="0" shapeId="0" xr:uid="{210A8732-C849-4942-83ED-4BD1740C9CED}">
      <text>
        <r>
          <rPr>
            <sz val="9"/>
            <color indexed="81"/>
            <rFont val="Tahoma"/>
            <family val="2"/>
          </rPr>
          <t xml:space="preserve">Se tomo el precio de venta a Ferreterías para hacer el análisis más ácido
</t>
        </r>
      </text>
    </comment>
    <comment ref="E4" authorId="0" shapeId="0" xr:uid="{42515886-5097-41FB-A71E-10422E2E1ADC}">
      <text>
        <r>
          <rPr>
            <b/>
            <sz val="9"/>
            <color indexed="81"/>
            <rFont val="Tahoma"/>
            <family val="2"/>
          </rPr>
          <t>Disminuyó el incremento del 10% al 6%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" authorId="0" shapeId="0" xr:uid="{EE1D6B43-6E50-4181-83FD-6393DAFEC060}">
      <text>
        <r>
          <rPr>
            <sz val="9"/>
            <color indexed="81"/>
            <rFont val="Tahoma"/>
            <family val="2"/>
          </rPr>
          <t xml:space="preserve">Paso a ser precio del cuñete* numero de cuñetes vendidos
</t>
        </r>
      </text>
    </comment>
    <comment ref="B14" authorId="0" shapeId="0" xr:uid="{0D828F7C-DB84-41F7-A7AA-324031A5560C}">
      <text>
        <r>
          <rPr>
            <b/>
            <sz val="9"/>
            <color indexed="81"/>
            <rFont val="Tahoma"/>
            <family val="2"/>
          </rPr>
          <t>Paso a ser costo variable por cuñete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" authorId="0" shapeId="0" xr:uid="{DEF770A8-5891-4860-8203-1175F6322F6F}">
      <text>
        <r>
          <rPr>
            <b/>
            <sz val="9"/>
            <color indexed="81"/>
            <rFont val="Tahoma"/>
            <family val="2"/>
          </rPr>
          <t>Quedó como costo variable del cuñete*unidades vendidas</t>
        </r>
      </text>
    </comment>
    <comment ref="B23" authorId="0" shapeId="0" xr:uid="{E8D36C2D-FD7E-4C33-8F4F-5C624D301970}">
      <text>
        <r>
          <rPr>
            <b/>
            <sz val="9"/>
            <color indexed="81"/>
            <rFont val="Tahoma"/>
            <family val="2"/>
          </rPr>
          <t xml:space="preserve">Se asumió que sería similar a los gastos de administración, más $1 500 000 de publicidad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7" authorId="0" shapeId="0" xr:uid="{E2B619D2-034D-42CA-9D12-3C3CD76EC089}">
      <text>
        <r>
          <rPr>
            <sz val="9"/>
            <color indexed="81"/>
            <rFont val="Tahoma"/>
            <family val="2"/>
          </rPr>
          <t xml:space="preserve">Se le resto tmbién los gastos de ventas
</t>
        </r>
      </text>
    </comment>
    <comment ref="S29" authorId="0" shapeId="0" xr:uid="{EB8D8CD9-BD98-494E-A29E-7C23AF70E2A9}">
      <text>
        <r>
          <rPr>
            <b/>
            <sz val="9"/>
            <color indexed="81"/>
            <rFont val="Tahoma"/>
            <family val="2"/>
          </rPr>
          <t>Elimine la nota de DTF pues aquí simplemente se trae el interes de la tabla de intereses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7" authorId="0" shapeId="0" xr:uid="{6B2A3930-903A-447B-8BF1-EEE97CA98552}">
      <text>
        <r>
          <rPr>
            <b/>
            <sz val="9"/>
            <color indexed="81"/>
            <rFont val="Tahoma"/>
            <family val="2"/>
          </rPr>
          <t>Se está calculando solo anual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1" authorId="1" shapeId="0" xr:uid="{4EC34A45-13E0-4405-B4D0-E95506581EF4}">
      <text>
        <r>
          <rPr>
            <b/>
            <sz val="8"/>
            <color indexed="81"/>
            <rFont val="Tahoma"/>
            <family val="2"/>
          </rPr>
          <t>midiaz:</t>
        </r>
        <r>
          <rPr>
            <sz val="8"/>
            <color indexed="81"/>
            <rFont val="Tahoma"/>
            <family val="2"/>
          </rPr>
          <t xml:space="preserve">
Dinero generado en el ejercicio, no se debe incluir el de la   venta  de activos  de nuevo</t>
        </r>
      </text>
    </comment>
    <comment ref="A43" authorId="1" shapeId="0" xr:uid="{CA3B0764-4080-4F51-BC1D-1149AE025201}">
      <text>
        <r>
          <rPr>
            <b/>
            <sz val="8"/>
            <color indexed="81"/>
            <rFont val="Tahoma"/>
            <family val="2"/>
          </rPr>
          <t>midiaz:</t>
        </r>
        <r>
          <rPr>
            <sz val="8"/>
            <color indexed="81"/>
            <rFont val="Tahoma"/>
            <family val="2"/>
          </rPr>
          <t xml:space="preserve">
ESTA ES SOLO UNA DE LAS FORMAS EN QUE SE PUEDE MEDIR , HAY VARIAS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  <author>midiaz</author>
  </authors>
  <commentList>
    <comment ref="B28" authorId="0" shapeId="0" xr:uid="{FA6481CB-5F22-44FE-B783-804E44DA8D70}">
      <text>
        <r>
          <rPr>
            <b/>
            <sz val="9"/>
            <color indexed="81"/>
            <rFont val="Tahoma"/>
            <family val="2"/>
          </rPr>
          <t xml:space="preserve">Se resto también el gasto de ventas y el gasto de asesoría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5" authorId="0" shapeId="0" xr:uid="{DE5E6526-C830-4CAC-A0FF-0865DA931989}">
      <text>
        <r>
          <rPr>
            <sz val="9"/>
            <color indexed="81"/>
            <rFont val="Tahoma"/>
            <family val="2"/>
          </rPr>
          <t xml:space="preserve">Las inversiones quedan en año 0 y se sumaron maquinas, equipos, muebles y enseres, dinero para capital de trabajo del año 1
</t>
        </r>
      </text>
    </comment>
    <comment ref="B53" authorId="1" shapeId="0" xr:uid="{26F9A376-6B42-4CCC-B578-FA77CA05B687}">
      <text>
        <r>
          <rPr>
            <b/>
            <sz val="8"/>
            <color indexed="81"/>
            <rFont val="Tahoma"/>
            <family val="2"/>
          </rPr>
          <t>TIR   de todo el flujo de caja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57" authorId="1" shapeId="0" xr:uid="{6B9F6B95-7543-4187-BDDF-C5C30C52C229}">
      <text>
        <r>
          <rPr>
            <b/>
            <sz val="8"/>
            <color indexed="81"/>
            <rFont val="Tahoma"/>
            <family val="2"/>
          </rPr>
          <t>La   que  presta el Banco o la que ofrece otro proyecto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<sst xmlns="http://schemas.openxmlformats.org/spreadsheetml/2006/main" count="894" uniqueCount="417">
  <si>
    <t>CONCEPTO</t>
  </si>
  <si>
    <t>AÑO 1</t>
  </si>
  <si>
    <t>AÑO 2</t>
  </si>
  <si>
    <t>AÑO 3</t>
  </si>
  <si>
    <t>Incremento IPC</t>
  </si>
  <si>
    <t>Impuestos de renta (35.0% anual)</t>
  </si>
  <si>
    <t>UTILIDAD FINAL</t>
  </si>
  <si>
    <t>ROKA (RETORNO SOBRE ACTIVOS) = EBIT/ ACTIVOS</t>
  </si>
  <si>
    <t xml:space="preserve">Gastos de Operación  = Costos fijos </t>
  </si>
  <si>
    <t xml:space="preserve"> Gastos de Administración = Gastos Fijos </t>
  </si>
  <si>
    <t>Gastos de Ventas  = Suledo de vendedores + Gastos publicidad  + Gastos de promoción</t>
  </si>
  <si>
    <t>Costos Variables = Costo Varable X  unidades vendidas</t>
  </si>
  <si>
    <t>Ingresos por Ventas Netas = Precio de venta   X  unidades vendidas</t>
  </si>
  <si>
    <t>Margen de Contribucción = Ingreso por ventas netas - Costos Variables</t>
  </si>
  <si>
    <t xml:space="preserve">Utililidad Operativa (EBIT) (UTILIDAD ANTES DE INTERESES   E IMPUESTOS)  = Margen de Contribución - Gastos </t>
  </si>
  <si>
    <t xml:space="preserve">Utililidad Antes de Impuestos = Utilidad Operativa - Intereses </t>
  </si>
  <si>
    <t>Total  Valor activos fijos = Valor en Libros - Depreciación</t>
  </si>
  <si>
    <t xml:space="preserve">Depreciación =  ; Valor que pierde un activo en el tiempo </t>
  </si>
  <si>
    <t xml:space="preserve">Activos Corrientes = Utilidad ($) </t>
  </si>
  <si>
    <t>Total activos</t>
  </si>
  <si>
    <t>Unidades a vender al año</t>
  </si>
  <si>
    <t>Incremento en ventas al año</t>
  </si>
  <si>
    <t>Teléfono al mes</t>
  </si>
  <si>
    <t>Serv. Públicos (agua, energía) al mes</t>
  </si>
  <si>
    <t>Transporte y Fletes al mes</t>
  </si>
  <si>
    <t>Costo Arrendamiento al mes</t>
  </si>
  <si>
    <t>Mantenimiento y Misceláneos al mes</t>
  </si>
  <si>
    <t>Depreciaciones al mes</t>
  </si>
  <si>
    <t>Total Costos Fijos al mes</t>
  </si>
  <si>
    <t xml:space="preserve">Numero de meses al año </t>
  </si>
  <si>
    <t>Gastos Fijos</t>
  </si>
  <si>
    <t>Total gasto  Fijos al mes</t>
  </si>
  <si>
    <t>Depreciación al mes</t>
  </si>
  <si>
    <t>Gastos de Oficinas (papel, útil.) al mes</t>
  </si>
  <si>
    <t>Gastos Bancarios (Comisión, chequeras) al mes</t>
  </si>
  <si>
    <t>Asesoría contable al mes</t>
  </si>
  <si>
    <t>Telefonia mensual</t>
  </si>
  <si>
    <t>Total Costos Fijos al año</t>
  </si>
  <si>
    <t>Total gasto  Fijos al año</t>
  </si>
  <si>
    <t>CREATIVIDAD EMPRESARIAL</t>
  </si>
  <si>
    <t>INGENIERIA DEL PROYECTO</t>
  </si>
  <si>
    <t>**  Se digitan los activos   fijos que se van a adquirir , la  cantidad a adquirir y su costo por unidad  para poder depreciarlos según las normas contables. Se debe diferenciar de los que son a crédito    y los que se compran en efectivo.</t>
  </si>
  <si>
    <t>EMPRESA</t>
  </si>
  <si>
    <t>INVERSIÓN EN ACTIVOS FIJOS</t>
  </si>
  <si>
    <t>DEPRECIACIONES</t>
  </si>
  <si>
    <t>Años</t>
  </si>
  <si>
    <t>Meses</t>
  </si>
  <si>
    <t>valor</t>
  </si>
  <si>
    <t>mensual</t>
  </si>
  <si>
    <t>anual</t>
  </si>
  <si>
    <t>MAQUINARIA Y EQUIPO ---------&gt;</t>
  </si>
  <si>
    <t>MUEBLES Y ENSERES ----------&gt;</t>
  </si>
  <si>
    <t>VEHÍCULOS --------------------------&gt;</t>
  </si>
  <si>
    <t>EDIFICIOS -----------------------------&gt;</t>
  </si>
  <si>
    <t>COMPUTADORES------------------&gt;</t>
  </si>
  <si>
    <t>TERRENOS----------------&gt;</t>
  </si>
  <si>
    <t>M A Q U I N A R I A   Y   E Q U I P O  (CREDITO)</t>
  </si>
  <si>
    <t>M A Q U I N A R I A   Y   E Q U I P O  (RECURSOS PROPIOS)</t>
  </si>
  <si>
    <t>DESCRIPCION</t>
  </si>
  <si>
    <t>No.</t>
  </si>
  <si>
    <t>COSTO UNIT.</t>
  </si>
  <si>
    <t>COSTO SIN IVA</t>
  </si>
  <si>
    <t>IVA*</t>
  </si>
  <si>
    <t>COSTO</t>
  </si>
  <si>
    <t>TOTAL</t>
  </si>
  <si>
    <t>TOTALES</t>
  </si>
  <si>
    <t>VALOR SALVAMENTO A LOS 5 AÑOS</t>
  </si>
  <si>
    <t>M U E B L E S   Y  E N S E R E S       (CREDITO)</t>
  </si>
  <si>
    <t>M U E B L E S   Y  E N S E R E S       (RECURSOS PROPIOS)</t>
  </si>
  <si>
    <t>COSTO TOTAL</t>
  </si>
  <si>
    <t>COMPUTADORES Y AFINES  (Credito)</t>
  </si>
  <si>
    <t>COMPUTADORES Y AFINES  (RECURSOS PROPIOS)</t>
  </si>
  <si>
    <t>EDIFICIOS  (Crédito)</t>
  </si>
  <si>
    <t>EDIFICIOS  (RECURSOS PROPIOS)</t>
  </si>
  <si>
    <t>TERRENOS  (Crédito)</t>
  </si>
  <si>
    <t>TERRENOS  (RECURSOS PROPIOS)</t>
  </si>
  <si>
    <t>V E H I C U L O S  (Crédito)</t>
  </si>
  <si>
    <t>V E H I C U L O S  (RECURSOS PROPIOS)</t>
  </si>
  <si>
    <t>Gradiente aritmético</t>
  </si>
  <si>
    <t>Calculo del pago 1</t>
  </si>
  <si>
    <t>DTF</t>
  </si>
  <si>
    <t>Puntos</t>
  </si>
  <si>
    <t>Vp  ( Prestamo)</t>
  </si>
  <si>
    <t>i  ( interés )</t>
  </si>
  <si>
    <t xml:space="preserve">n ( tiempo) </t>
  </si>
  <si>
    <t>R ( periodo anterior)</t>
  </si>
  <si>
    <t>VP calculado (descontando cuotas incrementales)</t>
  </si>
  <si>
    <t>L (incremeto en cuota)</t>
  </si>
  <si>
    <t>R (valor de la primera cuota)</t>
  </si>
  <si>
    <t>Valor presente de cuotas incrementales</t>
  </si>
  <si>
    <t>Tabla amortización</t>
  </si>
  <si>
    <t>Elaborado por : Rodrigo de la Cadena</t>
  </si>
  <si>
    <t>Periodo</t>
  </si>
  <si>
    <t>Saldo Deuda</t>
  </si>
  <si>
    <t>intereses</t>
  </si>
  <si>
    <t>Pagos (pago total)</t>
  </si>
  <si>
    <t>Amortización (pago a capital)</t>
  </si>
  <si>
    <t>-</t>
  </si>
  <si>
    <t xml:space="preserve">Valor en Libro activos Fijos  =  Valor del activo </t>
  </si>
  <si>
    <t>mes 1</t>
  </si>
  <si>
    <t>mes 2</t>
  </si>
  <si>
    <t>mes 3</t>
  </si>
  <si>
    <t>mes 4</t>
  </si>
  <si>
    <t>mes 5</t>
  </si>
  <si>
    <t>mes 6</t>
  </si>
  <si>
    <t>mes 7</t>
  </si>
  <si>
    <t>mes 12</t>
  </si>
  <si>
    <t>mes 8</t>
  </si>
  <si>
    <t>mes 9</t>
  </si>
  <si>
    <t>mes 10</t>
  </si>
  <si>
    <t>mes 11</t>
  </si>
  <si>
    <t xml:space="preserve">Unidades a vender al mes </t>
  </si>
  <si>
    <t>ANALISIS DE COSTOS MANO DE OBRA</t>
  </si>
  <si>
    <t>CARGA PRESTACIONAL</t>
  </si>
  <si>
    <t>DATOS SALARIO BASE</t>
  </si>
  <si>
    <t>Sueldo Básico</t>
  </si>
  <si>
    <t>Subsidio de Transporte</t>
  </si>
  <si>
    <t>PRESTACIONES SOCIALES</t>
  </si>
  <si>
    <t>SALARIO COMUN</t>
  </si>
  <si>
    <t>Recargo Nocturno</t>
  </si>
  <si>
    <t>Dominical y Festivos</t>
  </si>
  <si>
    <t>CESANTIA</t>
  </si>
  <si>
    <t>Horas Extras Diurnas</t>
  </si>
  <si>
    <t>INT. CESANTIA</t>
  </si>
  <si>
    <t>Horas Extras Nocturnas</t>
  </si>
  <si>
    <t>PRIMA LEGAL</t>
  </si>
  <si>
    <t>Pension según reforma</t>
  </si>
  <si>
    <t>Salario Base</t>
  </si>
  <si>
    <t>*</t>
  </si>
  <si>
    <t>VACACIONES</t>
  </si>
  <si>
    <t>BASE</t>
  </si>
  <si>
    <t>Cesantias</t>
  </si>
  <si>
    <t>SEGURIDAD SOCIAL</t>
  </si>
  <si>
    <t>Intereses a Cesantias</t>
  </si>
  <si>
    <t>SALUD</t>
  </si>
  <si>
    <t>Prima de Servicios</t>
  </si>
  <si>
    <t>PENSION</t>
  </si>
  <si>
    <t>Vacaciones</t>
  </si>
  <si>
    <t>ARP</t>
  </si>
  <si>
    <t>Total Prestaciones Sociales</t>
  </si>
  <si>
    <t>.</t>
  </si>
  <si>
    <t>Clase de riesgo</t>
  </si>
  <si>
    <t>%</t>
  </si>
  <si>
    <t>APORTES FISCALES</t>
  </si>
  <si>
    <t>I</t>
  </si>
  <si>
    <t>APORTES PARAFISCALES</t>
  </si>
  <si>
    <t>SENA</t>
  </si>
  <si>
    <t>II</t>
  </si>
  <si>
    <t>Operaciones de alimentación</t>
  </si>
  <si>
    <t xml:space="preserve">E.P.S </t>
  </si>
  <si>
    <t>CAJA COMPENSACION</t>
  </si>
  <si>
    <t>III</t>
  </si>
  <si>
    <t>ICBF</t>
  </si>
  <si>
    <t>IV</t>
  </si>
  <si>
    <t>Mensajeros</t>
  </si>
  <si>
    <t>FACTOR PRESTACIONAL TOTAL</t>
  </si>
  <si>
    <t>V</t>
  </si>
  <si>
    <t>Trabajo en alturas (mas de 1.80 Mt).</t>
  </si>
  <si>
    <t>Caja de Compensación</t>
  </si>
  <si>
    <t>Las demás labores se clasificarán de acuerdo con el grado de riesgo del cliente.</t>
  </si>
  <si>
    <t>I.C.B.F.</t>
  </si>
  <si>
    <t>TOTAL FACTOR PRESTACIONAL SEGÚN CLASE DE RIESGO</t>
  </si>
  <si>
    <t>Indemnizaciones</t>
  </si>
  <si>
    <t>con clase I</t>
  </si>
  <si>
    <t>Total Aportes Parafiscales</t>
  </si>
  <si>
    <t>con clase II</t>
  </si>
  <si>
    <t>con clase III</t>
  </si>
  <si>
    <t>TOTAL SALARIOS</t>
  </si>
  <si>
    <t>con clase IV</t>
  </si>
  <si>
    <t>con clase V</t>
  </si>
  <si>
    <t>COSTOS ASOCIADOS NOMINA</t>
  </si>
  <si>
    <t>Salario efectivo 14.12 salarios mensuales al año.</t>
  </si>
  <si>
    <t>Exámenes Médicos</t>
  </si>
  <si>
    <t>subsidio extralegal Transporte</t>
  </si>
  <si>
    <t>Alimentación Casino</t>
  </si>
  <si>
    <t>Implementos de Seguridad Industrial</t>
  </si>
  <si>
    <t>Total Costos Asociados Nomina</t>
  </si>
  <si>
    <t>SALARIOS + COTOS ASOCIADOS</t>
  </si>
  <si>
    <t>CANTIDAD DE PERSONAL</t>
  </si>
  <si>
    <t>TOTAL MANO DE OBRA</t>
  </si>
  <si>
    <t>A.R.L. RIESGO 5</t>
  </si>
  <si>
    <t>Remplazo Vacaciones (22 dias se duplica PS y PF  (menos el valor de la ARP)  mas 8 dias entrega para  team Leader.. Total dias a tener en cuenta 30</t>
  </si>
  <si>
    <t xml:space="preserve">Costos asociados a la Nomina </t>
  </si>
  <si>
    <t>Sueldo Basico</t>
  </si>
  <si>
    <t>Total Mano de Obra</t>
  </si>
  <si>
    <t>Dias Habiles de un mes  año 2023</t>
  </si>
  <si>
    <t>Horas habiles dia</t>
  </si>
  <si>
    <t>Valor de la Hora por cada persona</t>
  </si>
  <si>
    <t>Prueba</t>
  </si>
  <si>
    <t>Prestaciones Sociales y parafiscales al mes</t>
  </si>
  <si>
    <t>Estudiantes  pimer semestre</t>
  </si>
  <si>
    <t>Numero de estudiantes</t>
  </si>
  <si>
    <t>Valor de la Hora</t>
  </si>
  <si>
    <t>Semanas de clase</t>
  </si>
  <si>
    <t>Total  primer semestre</t>
  </si>
  <si>
    <t>Total Gasto al mes</t>
  </si>
  <si>
    <t>Estudiantes  segundo  semestre</t>
  </si>
  <si>
    <t xml:space="preserve">Calculo  de  Matriculas </t>
  </si>
  <si>
    <t>Valor de la asignatura</t>
  </si>
  <si>
    <t>Total segundo  semestre</t>
  </si>
  <si>
    <t>Total  semestre</t>
  </si>
  <si>
    <t>Gastos asesoria primer semestre por mes</t>
  </si>
  <si>
    <t>Gastos asesoria segundo semestre por mes</t>
  </si>
  <si>
    <t>**  Se  digitan el nombre de la compañía, la fecha de inicio ,  el precio de ventas y  los costos variables por  producto ( para cada producto una  tabla )</t>
  </si>
  <si>
    <t>DATOS INICIALES DEL PROYECTO</t>
  </si>
  <si>
    <t>FECHA INICIO PROYECTO</t>
  </si>
  <si>
    <t>NOMBRE:</t>
  </si>
  <si>
    <t>PRECIO DE VENTA.......:</t>
  </si>
  <si>
    <t>UNIDAD DE COSTO.......:</t>
  </si>
  <si>
    <t>MATERIA PRIMA</t>
  </si>
  <si>
    <t>UNIDAD</t>
  </si>
  <si>
    <t>UNIDADES</t>
  </si>
  <si>
    <t>DE</t>
  </si>
  <si>
    <t>(Insumos del servicio)</t>
  </si>
  <si>
    <t>COMPRA</t>
  </si>
  <si>
    <t>UTILIZADAS</t>
  </si>
  <si>
    <t>OTROS COSTOS VARIABLES..:</t>
  </si>
  <si>
    <t>Mano de Obra Variable.....:</t>
  </si>
  <si>
    <t>Prestaciones Sociales.....:</t>
  </si>
  <si>
    <t>Aportes...................:</t>
  </si>
  <si>
    <t>Comisiones de ventas</t>
  </si>
  <si>
    <t xml:space="preserve">Empaque </t>
  </si>
  <si>
    <t xml:space="preserve">Otros costos </t>
  </si>
  <si>
    <t>Total Costo Variable......:</t>
  </si>
  <si>
    <t>PRODUCTO No 2</t>
  </si>
  <si>
    <t>PRODUCTO No 4</t>
  </si>
  <si>
    <t>PRODUCTO No 5</t>
  </si>
  <si>
    <t>PRODUCTO No 6</t>
  </si>
  <si>
    <t>PRODUCTO No 7</t>
  </si>
  <si>
    <t>PRODUCTO No 8</t>
  </si>
  <si>
    <t>PRODUCTO No 9</t>
  </si>
  <si>
    <t>PRODUCTO No 10</t>
  </si>
  <si>
    <t>PRODUCTO No 11</t>
  </si>
  <si>
    <t>PRODUCTO No 12</t>
  </si>
  <si>
    <t>PRODUCTO No 13</t>
  </si>
  <si>
    <t>PRODUCTO No 14</t>
  </si>
  <si>
    <t>PRODUCTO No 15</t>
  </si>
  <si>
    <t>Gastos  fijos asesoria</t>
  </si>
  <si>
    <t>Se evidencia que exixte un problema de endeudamiento, se llega al valor deseado al año 3 gracias a las mejoras propuestas</t>
  </si>
  <si>
    <t xml:space="preserve">No hay iincremento </t>
  </si>
  <si>
    <t>Gastos de asesoria para la mejora</t>
  </si>
  <si>
    <t>Total  Gastos asesoria al año</t>
  </si>
  <si>
    <t xml:space="preserve">Compra de activos </t>
  </si>
  <si>
    <t>Intereses otras fuentes</t>
  </si>
  <si>
    <t>Ingreso por venta de activos</t>
  </si>
  <si>
    <t>PERIODO</t>
  </si>
  <si>
    <t>DISPONIBLE POR AÑO</t>
  </si>
  <si>
    <t>TASA INTERNA RETORNO (TIR)</t>
  </si>
  <si>
    <t>VALOR PRESENTE NETO (VPN)</t>
  </si>
  <si>
    <t>Tasa de oportunidad ( Tasa de Descuento, costo del capital)</t>
  </si>
  <si>
    <t xml:space="preserve">• Todo debe estar en una misma hoja y programado
• Datos; Analisis Y si  (analisis de hipotesis)
• Administrador de Escenarios
• Agregar (nombre de los escenarios)
• Toco las celdas que quiero Cambiar (entradas). No puede ser una celda con formulas
• Le doy valores a las posibles entradas ( según los escenarios- manual)
• Resumen, Toco las celdas que quiero que cambien ( salidas)
</t>
  </si>
  <si>
    <t>Utililidad Antes de Impuestos = Utilidad Operativa - interes-amortización-compra activos+ingreso venta activos</t>
  </si>
  <si>
    <t xml:space="preserve">Depreciaciones = se deben sumar realmente esto no sale en efectivo </t>
  </si>
  <si>
    <t xml:space="preserve">Utililidad Operativa (EBIT) (UTILIDAD ANTES DE INTERESES   E IMPUESTOS)  = Margen de Contribución - Gastos + depreciaciones </t>
  </si>
  <si>
    <t xml:space="preserve">Linea recta </t>
  </si>
  <si>
    <t xml:space="preserve">Ingresar las depreciaciones , la amortización amortización del credito , la compra de los activos   y el valor de salvamento </t>
  </si>
  <si>
    <t>Tabla depreciación</t>
  </si>
  <si>
    <r>
      <t xml:space="preserve">ARL  CLASE V  </t>
    </r>
    <r>
      <rPr>
        <b/>
        <sz val="11"/>
        <rFont val="Calibri"/>
        <family val="2"/>
        <scheme val="minor"/>
      </rPr>
      <t>( varia)</t>
    </r>
  </si>
  <si>
    <r>
      <t xml:space="preserve">El factor pretacionl total </t>
    </r>
    <r>
      <rPr>
        <b/>
        <sz val="11"/>
        <rFont val="Calibri"/>
        <family val="2"/>
        <scheme val="minor"/>
      </rPr>
      <t>NO INCLUYE UNIFORMES NI ALIMENTACION</t>
    </r>
  </si>
  <si>
    <t xml:space="preserve">En el pyg solo puedo tener en cuenta para la reduccion de impuestos la  depreciacion de los activos   y  los intereses que se pagaron por los mismos. En el PYG solo deben ir realidades </t>
  </si>
  <si>
    <t>Preventol</t>
  </si>
  <si>
    <t>Gramos</t>
  </si>
  <si>
    <t>Dióxido de Titanio</t>
  </si>
  <si>
    <t>Libra</t>
  </si>
  <si>
    <t>Lote - 6 Cuñetes</t>
  </si>
  <si>
    <t>Carbonato de calcio</t>
  </si>
  <si>
    <t>Kilos</t>
  </si>
  <si>
    <t>Dispersante</t>
  </si>
  <si>
    <t>Propilenglicol</t>
  </si>
  <si>
    <t>Acronal 50 solidos</t>
  </si>
  <si>
    <t>Arkopal</t>
  </si>
  <si>
    <t>CMC Tixotrol</t>
  </si>
  <si>
    <t>Anti - espumante</t>
  </si>
  <si>
    <t>Latekol</t>
  </si>
  <si>
    <t>Esencia de pino</t>
  </si>
  <si>
    <t xml:space="preserve">Pintura Blanca
</t>
  </si>
  <si>
    <t>Báscula de piso industrial BAXIC 60 de Kg</t>
  </si>
  <si>
    <t>Máquina mezcladora de pintura (5 galones)</t>
  </si>
  <si>
    <t>Motor eléctrico POWER Monofásico 1 HP 1800 rpm</t>
  </si>
  <si>
    <t>Máquina mezcladora de pintura (30 galones)</t>
  </si>
  <si>
    <t>Motor eléctrico POWER Monofásico 3HP 1800 rpm</t>
  </si>
  <si>
    <t>Máquina llenadora por peso de 200 litros</t>
  </si>
  <si>
    <t>Set X 6 recipientes plásticos</t>
  </si>
  <si>
    <t xml:space="preserve">Envase plástico 5 galones </t>
  </si>
  <si>
    <t>Bidón tapa rosca  (30 galones)</t>
  </si>
  <si>
    <t>Taza viscosímetro de pintura</t>
  </si>
  <si>
    <t>Tester de pH pHep HI 98107</t>
  </si>
  <si>
    <t>Respirador Reutilizable de Media Cara 3M™ 7500</t>
  </si>
  <si>
    <t>Cartucho Vapor Orgánico/Gas Ácido 3M™</t>
  </si>
  <si>
    <t>Filtro para partículas P100 3M™</t>
  </si>
  <si>
    <t>Delantal impermeable en PVC calibre 25</t>
  </si>
  <si>
    <t>Guante SHOWA 747 para protección química/industrial</t>
  </si>
  <si>
    <t>Seguros mensual</t>
  </si>
  <si>
    <t>Etiqueta</t>
  </si>
  <si>
    <t>Computador portátil ACER ASPIRE 3 15.6</t>
  </si>
  <si>
    <t>AÑO 4</t>
  </si>
  <si>
    <t>AÑO 5</t>
  </si>
  <si>
    <t>Mesón Acero Inoxidable 120x60 Uso Industrial Y Entrepaño</t>
  </si>
  <si>
    <t>Celular Realme C53 NFC 128GB</t>
  </si>
  <si>
    <t>Producto</t>
  </si>
  <si>
    <t>Inversion</t>
  </si>
  <si>
    <t>Observaciones</t>
  </si>
  <si>
    <t>Forma de pago</t>
  </si>
  <si>
    <t>Depreciacion</t>
  </si>
  <si>
    <t>Maquinaria y equipo</t>
  </si>
  <si>
    <t>Computadores y afines</t>
  </si>
  <si>
    <t>Muebles y enseres</t>
  </si>
  <si>
    <t>Credito</t>
  </si>
  <si>
    <t xml:space="preserve">Lineal </t>
  </si>
  <si>
    <t>Báscula, Mezcladora, Motor, Llenadora, Viscosímetro</t>
  </si>
  <si>
    <t>Meson, Delantal, Guantes, Silla</t>
  </si>
  <si>
    <t>Computador, Celular</t>
  </si>
  <si>
    <t>Silla de Escritorio Profesional con Brazos Negro</t>
  </si>
  <si>
    <t>Operario</t>
  </si>
  <si>
    <t>Supervisor - Gerente</t>
  </si>
  <si>
    <t>Sueldo gerente - Supervisor</t>
  </si>
  <si>
    <t xml:space="preserve">Koraza Pintuco 1 galón Homecenter exteriores   </t>
  </si>
  <si>
    <t xml:space="preserve">Koraza Pintuco 1 cuñete Homecenter exteriores   </t>
  </si>
  <si>
    <t>Pintuland 1 galón pintura acrílica exteriores Pintuland</t>
  </si>
  <si>
    <t>El valor de un cuñete de pintura ( 5 galones de Pintuland) equivale al 97% del valor  de comprar los 5 galones por aparte</t>
  </si>
  <si>
    <t>Valor promedio aproximado de cuñete de Pintuland</t>
  </si>
  <si>
    <t>Valor 5 galones</t>
  </si>
  <si>
    <t>Valor 5 galones *97%</t>
  </si>
  <si>
    <t>Valor promedio aproximado de cuñete de marca propia</t>
  </si>
  <si>
    <t xml:space="preserve">Valor aproximado cuñete pintura  artesanal de LA EMPRESA </t>
  </si>
  <si>
    <t>Valor 5 galones *86%</t>
  </si>
  <si>
    <t>galones</t>
  </si>
  <si>
    <t>gm/mil</t>
  </si>
  <si>
    <t>gal</t>
  </si>
  <si>
    <t>Consumo de carbonato de calcio para 1 cuñete</t>
  </si>
  <si>
    <t>Consumo de carbonato de calcio para lote de 6 cuñetes</t>
  </si>
  <si>
    <t>Conversión de galones a ml</t>
  </si>
  <si>
    <t>ml</t>
  </si>
  <si>
    <t>Densidad del carbonato de calcio</t>
  </si>
  <si>
    <t>Consumo de carbonato de calcio en kilos</t>
  </si>
  <si>
    <t>Precio =   Costo/(1-margen bruto)</t>
  </si>
  <si>
    <t>Valor minuto por persona</t>
  </si>
  <si>
    <t xml:space="preserve">% Prestaciones y parafiscales al mes </t>
  </si>
  <si>
    <t xml:space="preserve">Costos fijos </t>
  </si>
  <si>
    <t>Porcentaje asignado pinturas tipo I blanca</t>
  </si>
  <si>
    <t>Total Costos Fijos al mes asignados a pintura tipo I blanca</t>
  </si>
  <si>
    <t>Total gasto  Fijos al mes asignado a pinturas tipo I blancas</t>
  </si>
  <si>
    <t>Total gasto  Fijos al año asignado a pinturas tipo I blancas</t>
  </si>
  <si>
    <t>Lo disminui</t>
  </si>
  <si>
    <t>Disminuí</t>
  </si>
  <si>
    <t xml:space="preserve">Lotes a vender al mes </t>
  </si>
  <si>
    <t>Precio de venta del lote</t>
  </si>
  <si>
    <t>Gastos de Ventas  = Sueldo de vendedores + Gastos publicidad  + Gastos de promoción</t>
  </si>
  <si>
    <t>Precio de venta propuesto del cuñete pintura a ferreterias</t>
  </si>
  <si>
    <t>Precio sugerido venta la público en ferretería</t>
  </si>
  <si>
    <t>redondea</t>
  </si>
  <si>
    <t>Margen bruto para ferreterias</t>
  </si>
  <si>
    <t xml:space="preserve">Margen bruto venta de fábrica para cliente final </t>
  </si>
  <si>
    <t>Precio de venta  del lote de fábrica propuesto al detal a cliente final</t>
  </si>
  <si>
    <t>Precio de venta de fabrica el cuñete a cliente final</t>
  </si>
  <si>
    <t>Créditos u horas dedicación semanal</t>
  </si>
  <si>
    <t xml:space="preserve">Gastos de asesoria para la mejora </t>
  </si>
  <si>
    <t>Estudiantes del Proyecto diseño</t>
  </si>
  <si>
    <t>Precio promedio 1 galon de pintura tipo 1 en 2023</t>
  </si>
  <si>
    <t>Pintuland 1 galón pintura acrílica exteriores Pintuland enero 2024</t>
  </si>
  <si>
    <t>Incremento anual de precio sera IPC</t>
  </si>
  <si>
    <r>
      <rPr>
        <sz val="14"/>
        <color rgb="FFFF0000"/>
        <rFont val="Calibri"/>
        <family val="2"/>
        <scheme val="minor"/>
      </rPr>
      <t>Lotes</t>
    </r>
    <r>
      <rPr>
        <sz val="14"/>
        <color theme="1"/>
        <rFont val="Calibri"/>
        <family val="2"/>
        <scheme val="minor"/>
      </rPr>
      <t xml:space="preserve"> a vender al año</t>
    </r>
  </si>
  <si>
    <t>Incremento en ventas  en Lotes al año</t>
  </si>
  <si>
    <t>Precio cuñete</t>
  </si>
  <si>
    <t>Incremento ventas</t>
  </si>
  <si>
    <r>
      <t>Costos Variables = Costo Var</t>
    </r>
    <r>
      <rPr>
        <sz val="14"/>
        <color rgb="FFFF0000"/>
        <rFont val="Calibri"/>
        <family val="2"/>
        <scheme val="minor"/>
      </rPr>
      <t>ia</t>
    </r>
    <r>
      <rPr>
        <sz val="14"/>
        <color indexed="8"/>
        <rFont val="Calibri"/>
        <family val="2"/>
        <scheme val="minor"/>
      </rPr>
      <t>ble X  unidades vendidas</t>
    </r>
  </si>
  <si>
    <t>Cuñetes vendidos</t>
  </si>
  <si>
    <r>
      <t xml:space="preserve">Intereses </t>
    </r>
    <r>
      <rPr>
        <sz val="14"/>
        <color rgb="FFFF0000"/>
        <rFont val="Calibri"/>
        <family val="2"/>
        <scheme val="minor"/>
      </rPr>
      <t>financieros</t>
    </r>
  </si>
  <si>
    <t>Costo variable por cuñete</t>
  </si>
  <si>
    <t xml:space="preserve">Intereses financieros </t>
  </si>
  <si>
    <t>Amortización credito</t>
  </si>
  <si>
    <t>Total Activos año 0</t>
  </si>
  <si>
    <t>AÑO 0</t>
  </si>
  <si>
    <r>
      <t xml:space="preserve">VALOR SALVAMENTO A LOS </t>
    </r>
    <r>
      <rPr>
        <sz val="11"/>
        <color rgb="FFFF0000"/>
        <rFont val="Calibri"/>
        <family val="2"/>
        <scheme val="minor"/>
      </rPr>
      <t xml:space="preserve">3 </t>
    </r>
    <r>
      <rPr>
        <sz val="11"/>
        <rFont val="Calibri"/>
        <family val="2"/>
        <scheme val="minor"/>
      </rPr>
      <t>AÑOS</t>
    </r>
  </si>
  <si>
    <r>
      <t xml:space="preserve">VALOR SALVAMENTO A LOS </t>
    </r>
    <r>
      <rPr>
        <sz val="11"/>
        <color rgb="FFFF0000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 xml:space="preserve"> AÑOS</t>
    </r>
  </si>
  <si>
    <t>Elementos de protección personal</t>
  </si>
  <si>
    <t>Descripción</t>
  </si>
  <si>
    <t>Año 1</t>
  </si>
  <si>
    <t>Año 2</t>
  </si>
  <si>
    <t>Año 3</t>
  </si>
  <si>
    <t>Año 4</t>
  </si>
  <si>
    <t>Año 5</t>
  </si>
  <si>
    <t xml:space="preserve">Elementos de protección personal </t>
  </si>
  <si>
    <t>Paquete 15 Bolsas de filtro de pintura de 5 galones</t>
  </si>
  <si>
    <t>Número de trabajadores por año</t>
  </si>
  <si>
    <t>Eficiencia (h)</t>
  </si>
  <si>
    <t>Tiempo disponible por turno (h)</t>
  </si>
  <si>
    <t>Horas mes por persona</t>
  </si>
  <si>
    <t>Meses laborales (descontando vacaciones)</t>
  </si>
  <si>
    <t>Horas hombre</t>
  </si>
  <si>
    <t>Número de trabajadores</t>
  </si>
  <si>
    <t>min</t>
  </si>
  <si>
    <t>Mano de obra directa por lote de 6  cuñetes</t>
  </si>
  <si>
    <t>Costo EPP por año</t>
  </si>
  <si>
    <t>Precio EPP unitario por mes por empleado</t>
  </si>
  <si>
    <t>Costo EPP por unidad</t>
  </si>
  <si>
    <t>Por practicidad se integró al costo variable con el valor del año 1 pues al igual que este costo varia con el número de unidades y aumenta con IPC</t>
  </si>
  <si>
    <t>Uniformes ( 3 al año según la ley pantalón, camisa, botas)</t>
  </si>
  <si>
    <t>Cálculo de capital de trabajo anual</t>
  </si>
  <si>
    <t>Inventarios</t>
  </si>
  <si>
    <t>Cartera</t>
  </si>
  <si>
    <t>Capital de trabajo global</t>
  </si>
  <si>
    <t>Capital de trabajo marginal</t>
  </si>
  <si>
    <t>1 Mes de costo variable</t>
  </si>
  <si>
    <t>Capital de trabajo</t>
  </si>
  <si>
    <t>3 Meses de ventas</t>
  </si>
  <si>
    <t>Cálculo nominal  i mensual</t>
  </si>
  <si>
    <t>Es superior a 0 por lo tanto el proyecto es viable</t>
  </si>
  <si>
    <t>Es mayor a la tasa de oportunidad por lo tanto el proyecto es viable</t>
  </si>
  <si>
    <t>Costo variable del lote</t>
  </si>
  <si>
    <t>Precio de venta  del lote</t>
  </si>
  <si>
    <t>LA EMPRESA</t>
  </si>
  <si>
    <t>Análisis del precio</t>
  </si>
  <si>
    <t xml:space="preserve">Incremento precio de un galon de Pintuland </t>
  </si>
  <si>
    <t>Suma de inventarios y cartera</t>
  </si>
  <si>
    <t>Incremento del costo variable</t>
  </si>
  <si>
    <t>Costo variable aumenta IPC+6 puntos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</si>
</sst>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6" formatCode="&quot;$&quot;\ #,##0;[Red]\-&quot;$&quot;\ #,##0"/>
    <numFmt numFmtId="8" formatCode="&quot;$&quot;\ #,##0.00;[Red]\-&quot;$&quot;\ #,##0.0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#,##0_ ;[Red]\-#,##0\ "/>
    <numFmt numFmtId="165" formatCode="#,##0.00_ ;[Red]\-#,##0.00\ "/>
    <numFmt numFmtId="166" formatCode="&quot;$&quot;\ #,##0"/>
    <numFmt numFmtId="167" formatCode="&quot;$&quot;\ #,##0;[Red]&quot;$&quot;\ \-#,##0"/>
    <numFmt numFmtId="168" formatCode="0;[Red]0"/>
    <numFmt numFmtId="169" formatCode="#,##0.000_);\(#,##0.000\)"/>
    <numFmt numFmtId="170" formatCode="&quot;$&quot;\ #,##0.00_);[Red]\(&quot;$&quot;\ #,##0.00\)"/>
    <numFmt numFmtId="171" formatCode="_(&quot;$&quot;\ * #,##0.00_);_(&quot;$&quot;\ * \(#,##0.00\);_(&quot;$&quot;\ * &quot;-&quot;??_);_(@_)"/>
    <numFmt numFmtId="172" formatCode="_(* #,##0.00_);_(* \(#,##0.00\);_(* &quot;-&quot;??_);_(@_)"/>
    <numFmt numFmtId="173" formatCode="_(* #,##0_);_(* \(#,##0\);_(* &quot;-&quot;??_);_(@_)"/>
    <numFmt numFmtId="174" formatCode="0.000%"/>
    <numFmt numFmtId="175" formatCode="0.000"/>
    <numFmt numFmtId="176" formatCode="#,##0.000"/>
    <numFmt numFmtId="177" formatCode="0.0%"/>
    <numFmt numFmtId="178" formatCode="_-&quot;$&quot;\ * #,##0_-;\-&quot;$&quot;\ * #,##0_-;_-&quot;$&quot;\ * &quot;-&quot;??_-;_-@_-"/>
    <numFmt numFmtId="179" formatCode="0.0"/>
    <numFmt numFmtId="180" formatCode="_-&quot;$&quot;\ * #,##0_-;\-&quot;$&quot;\ * #,##0_-;_-&quot;$&quot;\ * &quot;-&quot;_-;_-@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18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indexed="54"/>
      <name val="Calibri"/>
      <family val="2"/>
      <scheme val="minor"/>
    </font>
    <font>
      <b/>
      <sz val="11"/>
      <color indexed="57"/>
      <name val="Calibri"/>
      <family val="2"/>
      <scheme val="minor"/>
    </font>
    <font>
      <b/>
      <sz val="11"/>
      <color indexed="17"/>
      <name val="Calibri"/>
      <family val="2"/>
      <scheme val="minor"/>
    </font>
    <font>
      <b/>
      <sz val="11"/>
      <color indexed="56"/>
      <name val="Calibri"/>
      <family val="2"/>
      <scheme val="minor"/>
    </font>
    <font>
      <b/>
      <sz val="11"/>
      <color indexed="19"/>
      <name val="Calibri"/>
      <family val="2"/>
      <scheme val="minor"/>
    </font>
    <font>
      <b/>
      <sz val="11"/>
      <color indexed="16"/>
      <name val="Calibri"/>
      <family val="2"/>
      <scheme val="minor"/>
    </font>
    <font>
      <sz val="11"/>
      <color indexed="56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color indexed="9"/>
      <name val="Calibri"/>
      <family val="2"/>
      <scheme val="minor"/>
    </font>
    <font>
      <sz val="8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rgb="FFFF0000"/>
      <name val="Times New Roman"/>
      <family val="1"/>
    </font>
    <font>
      <sz val="10"/>
      <color rgb="FFFF0000"/>
      <name val="Calibri"/>
      <family val="2"/>
    </font>
    <font>
      <b/>
      <sz val="10"/>
      <color rgb="FFFF0000"/>
      <name val="Calibri"/>
      <family val="2"/>
    </font>
    <font>
      <b/>
      <sz val="10"/>
      <color theme="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2DBDB"/>
        <bgColor rgb="FFF2DBDB"/>
      </patternFill>
    </fill>
  </fills>
  <borders count="10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24"/>
      </left>
      <right/>
      <top style="medium">
        <color indexed="24"/>
      </top>
      <bottom/>
      <diagonal/>
    </border>
    <border>
      <left/>
      <right/>
      <top style="medium">
        <color indexed="24"/>
      </top>
      <bottom/>
      <diagonal/>
    </border>
    <border>
      <left/>
      <right style="medium">
        <color indexed="24"/>
      </right>
      <top style="medium">
        <color indexed="24"/>
      </top>
      <bottom/>
      <diagonal/>
    </border>
    <border>
      <left style="medium">
        <color indexed="24"/>
      </left>
      <right/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medium">
        <color indexed="24"/>
      </left>
      <right/>
      <top/>
      <bottom style="thin">
        <color indexed="24"/>
      </bottom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  <border>
      <left style="medium">
        <color indexed="24"/>
      </left>
      <right style="hair">
        <color indexed="24"/>
      </right>
      <top style="hair">
        <color indexed="24"/>
      </top>
      <bottom style="hair">
        <color indexed="24"/>
      </bottom>
      <diagonal/>
    </border>
    <border>
      <left style="thin">
        <color indexed="24"/>
      </left>
      <right style="thin">
        <color indexed="24"/>
      </right>
      <top/>
      <bottom style="hair">
        <color indexed="24"/>
      </bottom>
      <diagonal/>
    </border>
    <border>
      <left style="medium">
        <color indexed="24"/>
      </left>
      <right style="hair">
        <color indexed="24"/>
      </right>
      <top style="hair">
        <color indexed="24"/>
      </top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medium">
        <color indexed="24"/>
      </left>
      <right style="medium">
        <color indexed="24"/>
      </right>
      <top style="medium">
        <color indexed="24"/>
      </top>
      <bottom style="medium">
        <color indexed="24"/>
      </bottom>
      <diagonal/>
    </border>
    <border>
      <left style="medium">
        <color indexed="24"/>
      </left>
      <right/>
      <top style="medium">
        <color indexed="24"/>
      </top>
      <bottom style="medium">
        <color indexed="24"/>
      </bottom>
      <diagonal/>
    </border>
    <border>
      <left/>
      <right/>
      <top style="medium">
        <color indexed="24"/>
      </top>
      <bottom style="medium">
        <color indexed="24"/>
      </bottom>
      <diagonal/>
    </border>
    <border>
      <left/>
      <right style="medium">
        <color indexed="24"/>
      </right>
      <top style="medium">
        <color indexed="24"/>
      </top>
      <bottom style="medium">
        <color indexed="24"/>
      </bottom>
      <diagonal/>
    </border>
    <border>
      <left style="medium">
        <color indexed="24"/>
      </left>
      <right style="hair">
        <color indexed="24"/>
      </right>
      <top style="medium">
        <color indexed="24"/>
      </top>
      <bottom style="hair">
        <color indexed="24"/>
      </bottom>
      <diagonal/>
    </border>
    <border>
      <left style="hair">
        <color indexed="24"/>
      </left>
      <right style="hair">
        <color indexed="24"/>
      </right>
      <top style="medium">
        <color indexed="24"/>
      </top>
      <bottom style="hair">
        <color indexed="24"/>
      </bottom>
      <diagonal/>
    </border>
    <border>
      <left style="hair">
        <color indexed="24"/>
      </left>
      <right style="medium">
        <color indexed="24"/>
      </right>
      <top style="medium">
        <color indexed="24"/>
      </top>
      <bottom style="hair">
        <color indexed="24"/>
      </bottom>
      <diagonal/>
    </border>
    <border>
      <left style="hair">
        <color indexed="24"/>
      </left>
      <right style="hair">
        <color indexed="24"/>
      </right>
      <top style="hair">
        <color indexed="24"/>
      </top>
      <bottom style="hair">
        <color indexed="24"/>
      </bottom>
      <diagonal/>
    </border>
    <border>
      <left style="hair">
        <color indexed="24"/>
      </left>
      <right style="medium">
        <color indexed="24"/>
      </right>
      <top style="hair">
        <color indexed="24"/>
      </top>
      <bottom style="hair">
        <color indexed="24"/>
      </bottom>
      <diagonal/>
    </border>
    <border>
      <left style="hair">
        <color indexed="24"/>
      </left>
      <right style="hair">
        <color indexed="24"/>
      </right>
      <top style="hair">
        <color indexed="24"/>
      </top>
      <bottom/>
      <diagonal/>
    </border>
    <border>
      <left style="hair">
        <color indexed="24"/>
      </left>
      <right style="medium">
        <color indexed="24"/>
      </right>
      <top style="hair">
        <color indexed="24"/>
      </top>
      <bottom/>
      <diagonal/>
    </border>
    <border>
      <left style="medium">
        <color indexed="24"/>
      </left>
      <right style="medium">
        <color indexed="24"/>
      </right>
      <top/>
      <bottom/>
      <diagonal/>
    </border>
    <border>
      <left style="medium">
        <color indexed="24"/>
      </left>
      <right style="hair">
        <color indexed="24"/>
      </right>
      <top style="medium">
        <color indexed="24"/>
      </top>
      <bottom style="medium">
        <color indexed="24"/>
      </bottom>
      <diagonal/>
    </border>
    <border>
      <left style="hair">
        <color indexed="24"/>
      </left>
      <right style="hair">
        <color indexed="24"/>
      </right>
      <top style="medium">
        <color indexed="24"/>
      </top>
      <bottom style="medium">
        <color indexed="24"/>
      </bottom>
      <diagonal/>
    </border>
    <border>
      <left style="hair">
        <color indexed="24"/>
      </left>
      <right style="medium">
        <color indexed="24"/>
      </right>
      <top style="medium">
        <color indexed="24"/>
      </top>
      <bottom style="medium">
        <color indexed="2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3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30"/>
      </top>
      <bottom style="hair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24"/>
      </left>
      <right style="hair">
        <color indexed="24"/>
      </right>
      <top style="medium">
        <color indexed="24"/>
      </top>
      <bottom/>
      <diagonal/>
    </border>
    <border>
      <left style="hair">
        <color indexed="24"/>
      </left>
      <right style="medium">
        <color indexed="24"/>
      </right>
      <top style="medium">
        <color indexed="24"/>
      </top>
      <bottom/>
      <diagonal/>
    </border>
    <border>
      <left style="medium">
        <color indexed="24"/>
      </left>
      <right style="hair">
        <color indexed="24"/>
      </right>
      <top style="medium">
        <color indexed="2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30"/>
      </bottom>
      <diagonal/>
    </border>
  </borders>
  <cellStyleXfs count="7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172" fontId="8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569">
    <xf numFmtId="0" fontId="0" fillId="0" borderId="0" xfId="0"/>
    <xf numFmtId="0" fontId="5" fillId="0" borderId="0" xfId="0" applyFont="1" applyAlignment="1">
      <alignment wrapText="1"/>
    </xf>
    <xf numFmtId="0" fontId="5" fillId="0" borderId="48" xfId="0" applyFont="1" applyBorder="1" applyAlignment="1">
      <alignment wrapText="1"/>
    </xf>
    <xf numFmtId="10" fontId="5" fillId="2" borderId="49" xfId="2" applyNumberFormat="1" applyFont="1" applyFill="1" applyBorder="1" applyAlignment="1">
      <alignment wrapText="1"/>
    </xf>
    <xf numFmtId="0" fontId="5" fillId="2" borderId="49" xfId="0" applyFont="1" applyFill="1" applyBorder="1" applyAlignment="1">
      <alignment wrapText="1"/>
    </xf>
    <xf numFmtId="0" fontId="5" fillId="0" borderId="6" xfId="0" applyFont="1" applyBorder="1" applyAlignment="1">
      <alignment wrapText="1"/>
    </xf>
    <xf numFmtId="171" fontId="5" fillId="2" borderId="6" xfId="1" applyNumberFormat="1" applyFont="1" applyFill="1" applyBorder="1" applyAlignment="1">
      <alignment wrapText="1"/>
    </xf>
    <xf numFmtId="0" fontId="5" fillId="0" borderId="4" xfId="0" applyFont="1" applyBorder="1" applyAlignment="1">
      <alignment wrapText="1"/>
    </xf>
    <xf numFmtId="170" fontId="5" fillId="2" borderId="5" xfId="0" applyNumberFormat="1" applyFont="1" applyFill="1" applyBorder="1" applyAlignment="1">
      <alignment wrapText="1"/>
    </xf>
    <xf numFmtId="0" fontId="5" fillId="0" borderId="5" xfId="0" applyFont="1" applyBorder="1" applyAlignment="1">
      <alignment wrapText="1"/>
    </xf>
    <xf numFmtId="170" fontId="5" fillId="2" borderId="50" xfId="0" applyNumberFormat="1" applyFont="1" applyFill="1" applyBorder="1" applyAlignment="1">
      <alignment wrapText="1"/>
    </xf>
    <xf numFmtId="166" fontId="7" fillId="3" borderId="6" xfId="0" applyNumberFormat="1" applyFont="1" applyFill="1" applyBorder="1"/>
    <xf numFmtId="164" fontId="0" fillId="0" borderId="0" xfId="0" applyNumberFormat="1"/>
    <xf numFmtId="9" fontId="0" fillId="0" borderId="0" xfId="0" applyNumberFormat="1"/>
    <xf numFmtId="0" fontId="0" fillId="0" borderId="72" xfId="0" applyBorder="1"/>
    <xf numFmtId="0" fontId="0" fillId="13" borderId="0" xfId="0" applyFill="1"/>
    <xf numFmtId="0" fontId="0" fillId="16" borderId="12" xfId="0" applyFill="1" applyBorder="1"/>
    <xf numFmtId="0" fontId="0" fillId="16" borderId="13" xfId="0" applyFill="1" applyBorder="1"/>
    <xf numFmtId="0" fontId="0" fillId="16" borderId="14" xfId="0" applyFill="1" applyBorder="1"/>
    <xf numFmtId="0" fontId="0" fillId="16" borderId="3" xfId="0" applyFill="1" applyBorder="1"/>
    <xf numFmtId="0" fontId="0" fillId="16" borderId="0" xfId="0" applyFill="1"/>
    <xf numFmtId="0" fontId="0" fillId="16" borderId="2" xfId="0" applyFill="1" applyBorder="1"/>
    <xf numFmtId="0" fontId="0" fillId="16" borderId="15" xfId="0" applyFill="1" applyBorder="1"/>
    <xf numFmtId="0" fontId="0" fillId="16" borderId="11" xfId="0" applyFill="1" applyBorder="1"/>
    <xf numFmtId="0" fontId="0" fillId="16" borderId="7" xfId="0" applyFill="1" applyBorder="1"/>
    <xf numFmtId="0" fontId="0" fillId="0" borderId="79" xfId="0" applyBorder="1" applyAlignment="1">
      <alignment horizontal="left"/>
    </xf>
    <xf numFmtId="0" fontId="0" fillId="0" borderId="12" xfId="0" applyBorder="1" applyAlignment="1">
      <alignment horizontal="left"/>
    </xf>
    <xf numFmtId="3" fontId="0" fillId="0" borderId="14" xfId="0" applyNumberFormat="1" applyBorder="1"/>
    <xf numFmtId="0" fontId="0" fillId="0" borderId="80" xfId="0" applyBorder="1" applyAlignment="1">
      <alignment horizontal="left"/>
    </xf>
    <xf numFmtId="3" fontId="0" fillId="0" borderId="2" xfId="0" applyNumberFormat="1" applyBorder="1" applyAlignment="1">
      <alignment horizontal="centerContinuous"/>
    </xf>
    <xf numFmtId="0" fontId="0" fillId="0" borderId="83" xfId="0" applyBorder="1" applyAlignment="1">
      <alignment horizontal="left"/>
    </xf>
    <xf numFmtId="0" fontId="0" fillId="0" borderId="15" xfId="0" applyBorder="1"/>
    <xf numFmtId="3" fontId="0" fillId="0" borderId="7" xfId="0" applyNumberFormat="1" applyBorder="1"/>
    <xf numFmtId="0" fontId="0" fillId="0" borderId="86" xfId="0" applyBorder="1" applyAlignment="1">
      <alignment horizontal="center"/>
    </xf>
    <xf numFmtId="3" fontId="0" fillId="0" borderId="65" xfId="0" applyNumberFormat="1" applyBorder="1" applyAlignment="1">
      <alignment horizontal="center"/>
    </xf>
    <xf numFmtId="0" fontId="0" fillId="0" borderId="65" xfId="0" applyBorder="1" applyAlignment="1">
      <alignment horizontal="center"/>
    </xf>
    <xf numFmtId="3" fontId="0" fillId="0" borderId="87" xfId="0" applyNumberFormat="1" applyBorder="1" applyAlignment="1">
      <alignment horizontal="center"/>
    </xf>
    <xf numFmtId="0" fontId="0" fillId="0" borderId="88" xfId="0" applyBorder="1"/>
    <xf numFmtId="0" fontId="0" fillId="0" borderId="70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8" xfId="0" applyBorder="1"/>
    <xf numFmtId="3" fontId="0" fillId="0" borderId="71" xfId="0" applyNumberFormat="1" applyBorder="1"/>
    <xf numFmtId="0" fontId="0" fillId="0" borderId="89" xfId="0" applyBorder="1" applyAlignment="1">
      <alignment horizontal="center"/>
    </xf>
    <xf numFmtId="3" fontId="0" fillId="0" borderId="61" xfId="0" applyNumberFormat="1" applyBorder="1" applyAlignment="1">
      <alignment horizontal="center"/>
    </xf>
    <xf numFmtId="0" fontId="0" fillId="0" borderId="61" xfId="0" applyBorder="1" applyAlignment="1">
      <alignment horizontal="center"/>
    </xf>
    <xf numFmtId="3" fontId="0" fillId="0" borderId="90" xfId="0" applyNumberFormat="1" applyBorder="1" applyAlignment="1">
      <alignment horizontal="center"/>
    </xf>
    <xf numFmtId="3" fontId="0" fillId="13" borderId="49" xfId="0" applyNumberFormat="1" applyFill="1" applyBorder="1"/>
    <xf numFmtId="0" fontId="0" fillId="14" borderId="46" xfId="0" applyFill="1" applyBorder="1" applyAlignment="1">
      <alignment horizontal="center"/>
    </xf>
    <xf numFmtId="0" fontId="0" fillId="14" borderId="91" xfId="0" applyFill="1" applyBorder="1"/>
    <xf numFmtId="3" fontId="0" fillId="14" borderId="91" xfId="0" applyNumberFormat="1" applyFill="1" applyBorder="1"/>
    <xf numFmtId="3" fontId="0" fillId="14" borderId="47" xfId="0" applyNumberFormat="1" applyFill="1" applyBorder="1" applyProtection="1">
      <protection hidden="1"/>
    </xf>
    <xf numFmtId="0" fontId="0" fillId="0" borderId="43" xfId="0" applyBorder="1" applyAlignment="1">
      <alignment horizontal="left"/>
    </xf>
    <xf numFmtId="3" fontId="0" fillId="0" borderId="44" xfId="0" applyNumberFormat="1" applyBorder="1"/>
    <xf numFmtId="0" fontId="0" fillId="0" borderId="44" xfId="0" applyBorder="1"/>
    <xf numFmtId="0" fontId="0" fillId="0" borderId="81" xfId="0" applyBorder="1" applyAlignment="1">
      <alignment horizontal="left"/>
    </xf>
    <xf numFmtId="3" fontId="0" fillId="0" borderId="72" xfId="0" applyNumberFormat="1" applyBorder="1"/>
    <xf numFmtId="3" fontId="0" fillId="4" borderId="49" xfId="0" applyNumberFormat="1" applyFill="1" applyBorder="1"/>
    <xf numFmtId="0" fontId="0" fillId="0" borderId="81" xfId="0" quotePrefix="1" applyBorder="1" applyAlignment="1">
      <alignment horizontal="left"/>
    </xf>
    <xf numFmtId="0" fontId="0" fillId="0" borderId="84" xfId="0" applyBorder="1" applyAlignment="1">
      <alignment horizontal="left"/>
    </xf>
    <xf numFmtId="3" fontId="0" fillId="0" borderId="93" xfId="0" applyNumberFormat="1" applyBorder="1"/>
    <xf numFmtId="0" fontId="0" fillId="0" borderId="93" xfId="0" applyBorder="1"/>
    <xf numFmtId="3" fontId="0" fillId="0" borderId="3" xfId="0" quotePrefix="1" applyNumberFormat="1" applyBorder="1" applyAlignment="1">
      <alignment horizontal="centerContinuous"/>
    </xf>
    <xf numFmtId="3" fontId="0" fillId="0" borderId="50" xfId="0" applyNumberFormat="1" applyBorder="1"/>
    <xf numFmtId="3" fontId="0" fillId="0" borderId="49" xfId="0" applyNumberFormat="1" applyBorder="1"/>
    <xf numFmtId="3" fontId="0" fillId="0" borderId="84" xfId="0" applyNumberFormat="1" applyBorder="1"/>
    <xf numFmtId="3" fontId="0" fillId="0" borderId="85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/>
    <xf numFmtId="0" fontId="12" fillId="13" borderId="0" xfId="0" applyFont="1" applyFill="1" applyAlignment="1">
      <alignment horizontal="center"/>
    </xf>
    <xf numFmtId="0" fontId="13" fillId="13" borderId="0" xfId="0" applyFont="1" applyFill="1"/>
    <xf numFmtId="0" fontId="11" fillId="16" borderId="0" xfId="0" applyFont="1" applyFill="1"/>
    <xf numFmtId="0" fontId="14" fillId="16" borderId="3" xfId="0" applyFont="1" applyFill="1" applyBorder="1"/>
    <xf numFmtId="0" fontId="15" fillId="4" borderId="0" xfId="0" applyFont="1" applyFill="1"/>
    <xf numFmtId="0" fontId="15" fillId="16" borderId="0" xfId="0" applyFont="1" applyFill="1"/>
    <xf numFmtId="0" fontId="15" fillId="16" borderId="2" xfId="0" applyFont="1" applyFill="1" applyBorder="1"/>
    <xf numFmtId="15" fontId="15" fillId="4" borderId="0" xfId="0" applyNumberFormat="1" applyFont="1" applyFill="1"/>
    <xf numFmtId="15" fontId="15" fillId="16" borderId="0" xfId="0" applyNumberFormat="1" applyFont="1" applyFill="1"/>
    <xf numFmtId="15" fontId="15" fillId="16" borderId="2" xfId="0" applyNumberFormat="1" applyFont="1" applyFill="1" applyBorder="1"/>
    <xf numFmtId="167" fontId="16" fillId="4" borderId="81" xfId="0" applyNumberFormat="1" applyFont="1" applyFill="1" applyBorder="1" applyAlignment="1" applyProtection="1">
      <alignment horizontal="left"/>
      <protection locked="0"/>
    </xf>
    <xf numFmtId="3" fontId="16" fillId="4" borderId="84" xfId="0" applyNumberFormat="1" applyFont="1" applyFill="1" applyBorder="1" applyAlignment="1" applyProtection="1">
      <alignment horizontal="left"/>
      <protection locked="0"/>
    </xf>
    <xf numFmtId="3" fontId="16" fillId="13" borderId="85" xfId="0" applyNumberFormat="1" applyFont="1" applyFill="1" applyBorder="1" applyAlignment="1" applyProtection="1">
      <alignment horizontal="left"/>
      <protection locked="0"/>
    </xf>
    <xf numFmtId="0" fontId="16" fillId="4" borderId="48" xfId="0" applyFont="1" applyFill="1" applyBorder="1" applyAlignment="1" applyProtection="1">
      <alignment horizontal="left"/>
      <protection locked="0"/>
    </xf>
    <xf numFmtId="0" fontId="16" fillId="4" borderId="6" xfId="0" applyFont="1" applyFill="1" applyBorder="1" applyAlignment="1" applyProtection="1">
      <alignment horizontal="left"/>
      <protection locked="0"/>
    </xf>
    <xf numFmtId="4" fontId="16" fillId="4" borderId="6" xfId="0" applyNumberFormat="1" applyFont="1" applyFill="1" applyBorder="1" applyProtection="1">
      <protection locked="0"/>
    </xf>
    <xf numFmtId="0" fontId="16" fillId="4" borderId="6" xfId="0" applyFont="1" applyFill="1" applyBorder="1" applyProtection="1">
      <protection locked="0"/>
    </xf>
    <xf numFmtId="0" fontId="16" fillId="4" borderId="48" xfId="0" applyFont="1" applyFill="1" applyBorder="1" applyProtection="1">
      <protection locked="0"/>
    </xf>
    <xf numFmtId="0" fontId="15" fillId="0" borderId="92" xfId="0" applyFont="1" applyBorder="1" applyAlignment="1">
      <alignment horizontal="left"/>
    </xf>
    <xf numFmtId="3" fontId="16" fillId="4" borderId="56" xfId="0" applyNumberFormat="1" applyFont="1" applyFill="1" applyBorder="1" applyProtection="1">
      <protection locked="0"/>
    </xf>
    <xf numFmtId="3" fontId="16" fillId="13" borderId="72" xfId="0" applyNumberFormat="1" applyFont="1" applyFill="1" applyBorder="1" applyProtection="1">
      <protection locked="0"/>
    </xf>
    <xf numFmtId="3" fontId="16" fillId="4" borderId="49" xfId="0" applyNumberFormat="1" applyFont="1" applyFill="1" applyBorder="1" applyProtection="1">
      <protection locked="0"/>
    </xf>
    <xf numFmtId="167" fontId="16" fillId="0" borderId="82" xfId="0" quotePrefix="1" applyNumberFormat="1" applyFont="1" applyBorder="1" applyAlignment="1" applyProtection="1">
      <alignment horizontal="left"/>
      <protection locked="0"/>
    </xf>
    <xf numFmtId="3" fontId="16" fillId="0" borderId="85" xfId="0" applyNumberFormat="1" applyFont="1" applyBorder="1" applyAlignment="1" applyProtection="1">
      <alignment horizontal="left"/>
      <protection locked="0"/>
    </xf>
    <xf numFmtId="3" fontId="16" fillId="4" borderId="43" xfId="0" quotePrefix="1" applyNumberFormat="1" applyFont="1" applyFill="1" applyBorder="1" applyAlignment="1" applyProtection="1">
      <alignment horizontal="left"/>
      <protection locked="0"/>
    </xf>
    <xf numFmtId="3" fontId="16" fillId="0" borderId="45" xfId="0" applyNumberFormat="1" applyFont="1" applyBorder="1" applyAlignment="1" applyProtection="1">
      <alignment horizontal="left"/>
      <protection locked="0"/>
    </xf>
    <xf numFmtId="3" fontId="16" fillId="4" borderId="81" xfId="0" quotePrefix="1" applyNumberFormat="1" applyFont="1" applyFill="1" applyBorder="1" applyAlignment="1" applyProtection="1">
      <alignment horizontal="left"/>
      <protection locked="0"/>
    </xf>
    <xf numFmtId="3" fontId="16" fillId="0" borderId="82" xfId="0" quotePrefix="1" applyNumberFormat="1" applyFont="1" applyBorder="1" applyAlignment="1" applyProtection="1">
      <alignment horizontal="left"/>
      <protection locked="0"/>
    </xf>
    <xf numFmtId="0" fontId="16" fillId="4" borderId="6" xfId="0" quotePrefix="1" applyFont="1" applyFill="1" applyBorder="1" applyAlignment="1" applyProtection="1">
      <alignment horizontal="left"/>
      <protection locked="0"/>
    </xf>
    <xf numFmtId="0" fontId="16" fillId="4" borderId="48" xfId="0" quotePrefix="1" applyFont="1" applyFill="1" applyBorder="1" applyAlignment="1" applyProtection="1">
      <alignment horizontal="left"/>
      <protection locked="0"/>
    </xf>
    <xf numFmtId="3" fontId="16" fillId="0" borderId="43" xfId="0" quotePrefix="1" applyNumberFormat="1" applyFont="1" applyBorder="1" applyAlignment="1" applyProtection="1">
      <alignment horizontal="left"/>
      <protection locked="0"/>
    </xf>
    <xf numFmtId="3" fontId="16" fillId="0" borderId="81" xfId="0" quotePrefix="1" applyNumberFormat="1" applyFont="1" applyBorder="1" applyAlignment="1" applyProtection="1">
      <alignment horizontal="left"/>
      <protection locked="0"/>
    </xf>
    <xf numFmtId="3" fontId="16" fillId="0" borderId="84" xfId="0" applyNumberFormat="1" applyFont="1" applyBorder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4" fontId="16" fillId="0" borderId="0" xfId="0" applyNumberFormat="1" applyFont="1" applyProtection="1">
      <protection locked="0"/>
    </xf>
    <xf numFmtId="0" fontId="16" fillId="0" borderId="0" xfId="0" quotePrefix="1" applyFont="1" applyAlignment="1" applyProtection="1">
      <alignment horizontal="left"/>
      <protection locked="0"/>
    </xf>
    <xf numFmtId="0" fontId="4" fillId="0" borderId="0" xfId="0" applyFont="1"/>
    <xf numFmtId="0" fontId="4" fillId="0" borderId="14" xfId="0" applyFont="1" applyBorder="1"/>
    <xf numFmtId="0" fontId="4" fillId="0" borderId="2" xfId="0" applyFont="1" applyBorder="1"/>
    <xf numFmtId="0" fontId="4" fillId="0" borderId="49" xfId="0" applyFont="1" applyBorder="1" applyAlignment="1">
      <alignment wrapText="1"/>
    </xf>
    <xf numFmtId="10" fontId="4" fillId="0" borderId="67" xfId="0" applyNumberFormat="1" applyFont="1" applyBorder="1"/>
    <xf numFmtId="0" fontId="4" fillId="0" borderId="49" xfId="0" applyFont="1" applyBorder="1"/>
    <xf numFmtId="10" fontId="4" fillId="0" borderId="49" xfId="0" applyNumberFormat="1" applyFont="1" applyBorder="1"/>
    <xf numFmtId="10" fontId="4" fillId="0" borderId="0" xfId="0" applyNumberFormat="1" applyFont="1"/>
    <xf numFmtId="0" fontId="4" fillId="14" borderId="12" xfId="0" applyFont="1" applyFill="1" applyBorder="1"/>
    <xf numFmtId="174" fontId="4" fillId="14" borderId="14" xfId="0" applyNumberFormat="1" applyFont="1" applyFill="1" applyBorder="1"/>
    <xf numFmtId="0" fontId="4" fillId="0" borderId="2" xfId="0" applyFont="1" applyBorder="1" applyAlignment="1">
      <alignment wrapText="1"/>
    </xf>
    <xf numFmtId="0" fontId="4" fillId="14" borderId="3" xfId="0" applyFont="1" applyFill="1" applyBorder="1"/>
    <xf numFmtId="174" fontId="4" fillId="14" borderId="2" xfId="0" applyNumberFormat="1" applyFont="1" applyFill="1" applyBorder="1"/>
    <xf numFmtId="0" fontId="4" fillId="14" borderId="15" xfId="0" applyFont="1" applyFill="1" applyBorder="1"/>
    <xf numFmtId="174" fontId="4" fillId="14" borderId="7" xfId="0" applyNumberFormat="1" applyFont="1" applyFill="1" applyBorder="1"/>
    <xf numFmtId="174" fontId="4" fillId="0" borderId="0" xfId="0" applyNumberFormat="1" applyFont="1"/>
    <xf numFmtId="10" fontId="4" fillId="0" borderId="0" xfId="0" applyNumberFormat="1" applyFont="1" applyAlignment="1">
      <alignment horizontal="right"/>
    </xf>
    <xf numFmtId="174" fontId="4" fillId="0" borderId="67" xfId="0" applyNumberFormat="1" applyFont="1" applyBorder="1"/>
    <xf numFmtId="174" fontId="4" fillId="0" borderId="0" xfId="0" applyNumberFormat="1" applyFont="1" applyAlignment="1">
      <alignment horizontal="right"/>
    </xf>
    <xf numFmtId="175" fontId="4" fillId="0" borderId="0" xfId="0" applyNumberFormat="1" applyFont="1"/>
    <xf numFmtId="174" fontId="4" fillId="0" borderId="49" xfId="0" applyNumberFormat="1" applyFont="1" applyBorder="1"/>
    <xf numFmtId="0" fontId="4" fillId="0" borderId="54" xfId="0" applyFont="1" applyBorder="1"/>
    <xf numFmtId="9" fontId="4" fillId="0" borderId="56" xfId="2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50" xfId="0" applyFont="1" applyBorder="1" applyAlignment="1">
      <alignment wrapText="1"/>
    </xf>
    <xf numFmtId="10" fontId="4" fillId="0" borderId="68" xfId="0" applyNumberFormat="1" applyFont="1" applyBorder="1"/>
    <xf numFmtId="10" fontId="4" fillId="0" borderId="50" xfId="0" applyNumberFormat="1" applyFont="1" applyBorder="1"/>
    <xf numFmtId="0" fontId="4" fillId="0" borderId="0" xfId="0" applyFont="1" applyAlignment="1">
      <alignment wrapText="1"/>
    </xf>
    <xf numFmtId="174" fontId="4" fillId="0" borderId="10" xfId="0" applyNumberFormat="1" applyFont="1" applyBorder="1"/>
    <xf numFmtId="0" fontId="4" fillId="0" borderId="4" xfId="0" applyFont="1" applyBorder="1" applyAlignment="1">
      <alignment horizontal="center"/>
    </xf>
    <xf numFmtId="174" fontId="4" fillId="0" borderId="50" xfId="0" applyNumberFormat="1" applyFont="1" applyBorder="1"/>
    <xf numFmtId="0" fontId="4" fillId="0" borderId="6" xfId="0" applyFont="1" applyBorder="1" applyAlignment="1">
      <alignment wrapText="1"/>
    </xf>
    <xf numFmtId="175" fontId="4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0" fontId="0" fillId="12" borderId="6" xfId="0" applyFill="1" applyBorder="1" applyAlignment="1">
      <alignment horizontal="center"/>
    </xf>
    <xf numFmtId="166" fontId="0" fillId="0" borderId="6" xfId="0" applyNumberFormat="1" applyBorder="1"/>
    <xf numFmtId="166" fontId="0" fillId="12" borderId="6" xfId="0" applyNumberFormat="1" applyFill="1" applyBorder="1"/>
    <xf numFmtId="166" fontId="0" fillId="0" borderId="67" xfId="0" applyNumberFormat="1" applyBorder="1"/>
    <xf numFmtId="0" fontId="0" fillId="0" borderId="0" xfId="0" applyAlignment="1">
      <alignment wrapText="1"/>
    </xf>
    <xf numFmtId="170" fontId="0" fillId="0" borderId="0" xfId="0" applyNumberFormat="1" applyAlignment="1">
      <alignment wrapText="1"/>
    </xf>
    <xf numFmtId="0" fontId="0" fillId="0" borderId="46" xfId="0" applyBorder="1" applyAlignment="1">
      <alignment wrapText="1"/>
    </xf>
    <xf numFmtId="10" fontId="0" fillId="0" borderId="47" xfId="2" applyNumberFormat="1" applyFont="1" applyBorder="1" applyAlignment="1">
      <alignment wrapText="1"/>
    </xf>
    <xf numFmtId="9" fontId="0" fillId="11" borderId="6" xfId="0" applyNumberFormat="1" applyFill="1" applyBorder="1" applyAlignment="1">
      <alignment wrapText="1"/>
    </xf>
    <xf numFmtId="10" fontId="0" fillId="2" borderId="6" xfId="0" applyNumberFormat="1" applyFill="1" applyBorder="1" applyAlignment="1">
      <alignment wrapText="1"/>
    </xf>
    <xf numFmtId="0" fontId="0" fillId="11" borderId="6" xfId="0" applyFill="1" applyBorder="1" applyAlignment="1">
      <alignment wrapText="1"/>
    </xf>
    <xf numFmtId="171" fontId="0" fillId="11" borderId="49" xfId="1" applyNumberFormat="1" applyFont="1" applyFill="1" applyBorder="1" applyAlignment="1">
      <alignment wrapText="1"/>
    </xf>
    <xf numFmtId="0" fontId="0" fillId="0" borderId="51" xfId="0" applyBorder="1" applyAlignment="1">
      <alignment horizontal="center" wrapText="1"/>
    </xf>
    <xf numFmtId="0" fontId="0" fillId="0" borderId="52" xfId="0" applyBorder="1" applyAlignment="1">
      <alignment horizontal="center" wrapText="1"/>
    </xf>
    <xf numFmtId="0" fontId="0" fillId="0" borderId="5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4" xfId="0" applyBorder="1" applyAlignment="1">
      <alignment wrapText="1"/>
    </xf>
    <xf numFmtId="171" fontId="0" fillId="0" borderId="55" xfId="1" applyNumberFormat="1" applyFont="1" applyBorder="1" applyAlignment="1">
      <alignment wrapText="1"/>
    </xf>
    <xf numFmtId="0" fontId="0" fillId="0" borderId="55" xfId="0" applyBorder="1" applyAlignment="1">
      <alignment horizontal="center" wrapText="1"/>
    </xf>
    <xf numFmtId="0" fontId="0" fillId="0" borderId="56" xfId="0" applyBorder="1" applyAlignment="1">
      <alignment horizontal="center" wrapText="1"/>
    </xf>
    <xf numFmtId="0" fontId="0" fillId="0" borderId="48" xfId="0" applyBorder="1" applyAlignment="1">
      <alignment wrapText="1"/>
    </xf>
    <xf numFmtId="171" fontId="0" fillId="0" borderId="6" xfId="0" applyNumberFormat="1" applyBorder="1" applyAlignment="1">
      <alignment wrapText="1"/>
    </xf>
    <xf numFmtId="170" fontId="0" fillId="0" borderId="6" xfId="0" applyNumberFormat="1" applyBorder="1" applyAlignment="1">
      <alignment wrapText="1"/>
    </xf>
    <xf numFmtId="170" fontId="0" fillId="0" borderId="49" xfId="0" applyNumberFormat="1" applyBorder="1" applyAlignment="1">
      <alignment wrapText="1"/>
    </xf>
    <xf numFmtId="0" fontId="0" fillId="0" borderId="4" xfId="0" applyBorder="1" applyAlignment="1">
      <alignment wrapText="1"/>
    </xf>
    <xf numFmtId="171" fontId="0" fillId="0" borderId="5" xfId="0" applyNumberFormat="1" applyBorder="1" applyAlignment="1">
      <alignment wrapText="1"/>
    </xf>
    <xf numFmtId="170" fontId="0" fillId="0" borderId="5" xfId="0" applyNumberFormat="1" applyBorder="1" applyAlignment="1">
      <alignment wrapText="1"/>
    </xf>
    <xf numFmtId="170" fontId="0" fillId="0" borderId="57" xfId="0" applyNumberFormat="1" applyBorder="1" applyAlignment="1">
      <alignment wrapText="1"/>
    </xf>
    <xf numFmtId="0" fontId="0" fillId="0" borderId="58" xfId="0" applyBorder="1" applyAlignment="1">
      <alignment wrapText="1"/>
    </xf>
    <xf numFmtId="171" fontId="0" fillId="0" borderId="59" xfId="0" applyNumberFormat="1" applyBorder="1" applyAlignment="1">
      <alignment wrapText="1"/>
    </xf>
    <xf numFmtId="170" fontId="0" fillId="0" borderId="59" xfId="0" applyNumberFormat="1" applyBorder="1" applyAlignment="1">
      <alignment wrapText="1"/>
    </xf>
    <xf numFmtId="170" fontId="0" fillId="0" borderId="60" xfId="0" applyNumberFormat="1" applyBorder="1" applyAlignment="1">
      <alignment wrapText="1"/>
    </xf>
    <xf numFmtId="0" fontId="0" fillId="0" borderId="51" xfId="0" applyBorder="1" applyAlignment="1">
      <alignment wrapText="1"/>
    </xf>
    <xf numFmtId="171" fontId="0" fillId="0" borderId="52" xfId="0" applyNumberFormat="1" applyBorder="1" applyAlignment="1">
      <alignment wrapText="1"/>
    </xf>
    <xf numFmtId="170" fontId="0" fillId="0" borderId="52" xfId="0" applyNumberFormat="1" applyBorder="1" applyAlignment="1">
      <alignment wrapText="1"/>
    </xf>
    <xf numFmtId="170" fontId="0" fillId="0" borderId="53" xfId="0" applyNumberFormat="1" applyBorder="1" applyAlignment="1">
      <alignment wrapText="1"/>
    </xf>
    <xf numFmtId="171" fontId="0" fillId="0" borderId="55" xfId="0" applyNumberFormat="1" applyBorder="1" applyAlignment="1">
      <alignment wrapText="1"/>
    </xf>
    <xf numFmtId="170" fontId="0" fillId="0" borderId="55" xfId="0" applyNumberFormat="1" applyBorder="1" applyAlignment="1">
      <alignment wrapText="1"/>
    </xf>
    <xf numFmtId="170" fontId="0" fillId="0" borderId="56" xfId="0" applyNumberFormat="1" applyBorder="1" applyAlignment="1">
      <alignment wrapText="1"/>
    </xf>
    <xf numFmtId="0" fontId="17" fillId="7" borderId="6" xfId="0" applyFont="1" applyFill="1" applyBorder="1" applyAlignment="1">
      <alignment vertical="center"/>
    </xf>
    <xf numFmtId="166" fontId="17" fillId="8" borderId="6" xfId="0" applyNumberFormat="1" applyFont="1" applyFill="1" applyBorder="1" applyAlignment="1">
      <alignment vertical="center"/>
    </xf>
    <xf numFmtId="0" fontId="15" fillId="0" borderId="6" xfId="0" applyFont="1" applyBorder="1" applyAlignment="1">
      <alignment vertical="center"/>
    </xf>
    <xf numFmtId="166" fontId="17" fillId="9" borderId="6" xfId="0" applyNumberFormat="1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7" fillId="3" borderId="92" xfId="0" applyFont="1" applyFill="1" applyBorder="1" applyAlignment="1">
      <alignment vertical="center"/>
    </xf>
    <xf numFmtId="173" fontId="15" fillId="13" borderId="13" xfId="5" applyNumberFormat="1" applyFont="1" applyFill="1" applyBorder="1" applyAlignment="1"/>
    <xf numFmtId="0" fontId="14" fillId="0" borderId="0" xfId="0" applyFont="1"/>
    <xf numFmtId="173" fontId="15" fillId="13" borderId="0" xfId="5" applyNumberFormat="1" applyFont="1" applyFill="1" applyBorder="1" applyAlignment="1"/>
    <xf numFmtId="173" fontId="15" fillId="13" borderId="3" xfId="5" applyNumberFormat="1" applyFont="1" applyFill="1" applyBorder="1" applyAlignment="1"/>
    <xf numFmtId="3" fontId="14" fillId="13" borderId="55" xfId="5" applyNumberFormat="1" applyFont="1" applyFill="1" applyBorder="1" applyAlignment="1">
      <alignment horizontal="center" vertical="center" wrapText="1"/>
    </xf>
    <xf numFmtId="3" fontId="14" fillId="13" borderId="56" xfId="5" applyNumberFormat="1" applyFont="1" applyFill="1" applyBorder="1" applyAlignment="1">
      <alignment horizontal="center" vertical="center" wrapText="1"/>
    </xf>
    <xf numFmtId="173" fontId="15" fillId="13" borderId="0" xfId="5" applyNumberFormat="1" applyFont="1" applyFill="1" applyBorder="1"/>
    <xf numFmtId="173" fontId="15" fillId="13" borderId="48" xfId="5" applyNumberFormat="1" applyFont="1" applyFill="1" applyBorder="1" applyAlignment="1">
      <alignment horizontal="left"/>
    </xf>
    <xf numFmtId="173" fontId="15" fillId="13" borderId="6" xfId="5" applyNumberFormat="1" applyFont="1" applyFill="1" applyBorder="1" applyAlignment="1">
      <alignment horizontal="left"/>
    </xf>
    <xf numFmtId="3" fontId="15" fillId="12" borderId="6" xfId="5" applyNumberFormat="1" applyFont="1" applyFill="1" applyBorder="1" applyAlignment="1" applyProtection="1">
      <protection locked="0"/>
    </xf>
    <xf numFmtId="3" fontId="15" fillId="12" borderId="49" xfId="5" applyNumberFormat="1" applyFont="1" applyFill="1" applyBorder="1" applyAlignment="1" applyProtection="1">
      <protection locked="0"/>
    </xf>
    <xf numFmtId="173" fontId="14" fillId="13" borderId="0" xfId="5" applyNumberFormat="1" applyFont="1" applyFill="1" applyBorder="1"/>
    <xf numFmtId="3" fontId="15" fillId="12" borderId="6" xfId="5" applyNumberFormat="1" applyFont="1" applyFill="1" applyBorder="1" applyAlignment="1"/>
    <xf numFmtId="3" fontId="15" fillId="12" borderId="49" xfId="5" applyNumberFormat="1" applyFont="1" applyFill="1" applyBorder="1" applyAlignment="1"/>
    <xf numFmtId="0" fontId="14" fillId="0" borderId="12" xfId="0" applyFont="1" applyBorder="1"/>
    <xf numFmtId="0" fontId="14" fillId="0" borderId="13" xfId="0" applyFont="1" applyBorder="1"/>
    <xf numFmtId="0" fontId="14" fillId="0" borderId="14" xfId="0" applyFont="1" applyBorder="1"/>
    <xf numFmtId="0" fontId="14" fillId="0" borderId="3" xfId="0" applyFont="1" applyBorder="1"/>
    <xf numFmtId="3" fontId="14" fillId="14" borderId="6" xfId="5" applyNumberFormat="1" applyFont="1" applyFill="1" applyBorder="1" applyAlignment="1"/>
    <xf numFmtId="3" fontId="14" fillId="14" borderId="49" xfId="5" applyNumberFormat="1" applyFont="1" applyFill="1" applyBorder="1" applyAlignment="1"/>
    <xf numFmtId="173" fontId="15" fillId="13" borderId="48" xfId="5" applyNumberFormat="1" applyFont="1" applyFill="1" applyBorder="1"/>
    <xf numFmtId="173" fontId="15" fillId="13" borderId="6" xfId="5" applyNumberFormat="1" applyFont="1" applyFill="1" applyBorder="1"/>
    <xf numFmtId="3" fontId="15" fillId="13" borderId="6" xfId="5" applyNumberFormat="1" applyFont="1" applyFill="1" applyBorder="1" applyAlignment="1"/>
    <xf numFmtId="3" fontId="15" fillId="13" borderId="49" xfId="5" applyNumberFormat="1" applyFont="1" applyFill="1" applyBorder="1" applyAlignment="1"/>
    <xf numFmtId="173" fontId="14" fillId="13" borderId="48" xfId="5" applyNumberFormat="1" applyFont="1" applyFill="1" applyBorder="1"/>
    <xf numFmtId="173" fontId="14" fillId="13" borderId="6" xfId="5" applyNumberFormat="1" applyFont="1" applyFill="1" applyBorder="1" applyAlignment="1">
      <alignment horizontal="center"/>
    </xf>
    <xf numFmtId="10" fontId="14" fillId="13" borderId="6" xfId="2" applyNumberFormat="1" applyFont="1" applyFill="1" applyBorder="1" applyAlignment="1">
      <alignment horizontal="center"/>
    </xf>
    <xf numFmtId="0" fontId="15" fillId="0" borderId="0" xfId="0" applyFont="1"/>
    <xf numFmtId="173" fontId="14" fillId="13" borderId="48" xfId="5" applyNumberFormat="1" applyFont="1" applyFill="1" applyBorder="1" applyAlignment="1">
      <alignment vertical="justify" wrapText="1"/>
    </xf>
    <xf numFmtId="10" fontId="14" fillId="13" borderId="6" xfId="2" applyNumberFormat="1" applyFont="1" applyFill="1" applyBorder="1"/>
    <xf numFmtId="3" fontId="14" fillId="13" borderId="6" xfId="5" applyNumberFormat="1" applyFont="1" applyFill="1" applyBorder="1" applyAlignment="1"/>
    <xf numFmtId="3" fontId="14" fillId="13" borderId="49" xfId="5" applyNumberFormat="1" applyFont="1" applyFill="1" applyBorder="1" applyAlignment="1"/>
    <xf numFmtId="174" fontId="14" fillId="13" borderId="6" xfId="2" applyNumberFormat="1" applyFont="1" applyFill="1" applyBorder="1" applyAlignment="1">
      <alignment horizontal="center"/>
    </xf>
    <xf numFmtId="0" fontId="14" fillId="0" borderId="15" xfId="0" applyFont="1" applyBorder="1"/>
    <xf numFmtId="3" fontId="14" fillId="14" borderId="52" xfId="5" applyNumberFormat="1" applyFont="1" applyFill="1" applyBorder="1" applyAlignment="1"/>
    <xf numFmtId="3" fontId="14" fillId="14" borderId="69" xfId="5" applyNumberFormat="1" applyFont="1" applyFill="1" applyBorder="1" applyAlignment="1"/>
    <xf numFmtId="173" fontId="14" fillId="13" borderId="3" xfId="5" applyNumberFormat="1" applyFont="1" applyFill="1" applyBorder="1" applyAlignment="1">
      <alignment horizontal="left"/>
    </xf>
    <xf numFmtId="173" fontId="14" fillId="13" borderId="0" xfId="5" applyNumberFormat="1" applyFont="1" applyFill="1" applyBorder="1" applyAlignment="1">
      <alignment horizontal="left"/>
    </xf>
    <xf numFmtId="3" fontId="14" fillId="13" borderId="0" xfId="5" applyNumberFormat="1" applyFont="1" applyFill="1" applyBorder="1" applyAlignment="1"/>
    <xf numFmtId="3" fontId="14" fillId="13" borderId="2" xfId="5" applyNumberFormat="1" applyFont="1" applyFill="1" applyBorder="1" applyAlignment="1"/>
    <xf numFmtId="173" fontId="14" fillId="5" borderId="3" xfId="5" applyNumberFormat="1" applyFont="1" applyFill="1" applyBorder="1"/>
    <xf numFmtId="173" fontId="15" fillId="5" borderId="0" xfId="5" applyNumberFormat="1" applyFont="1" applyFill="1" applyBorder="1"/>
    <xf numFmtId="3" fontId="14" fillId="5" borderId="0" xfId="5" applyNumberFormat="1" applyFont="1" applyFill="1" applyBorder="1" applyAlignment="1"/>
    <xf numFmtId="3" fontId="14" fillId="5" borderId="2" xfId="5" applyNumberFormat="1" applyFont="1" applyFill="1" applyBorder="1" applyAlignment="1"/>
    <xf numFmtId="173" fontId="15" fillId="13" borderId="3" xfId="5" applyNumberFormat="1" applyFont="1" applyFill="1" applyBorder="1"/>
    <xf numFmtId="176" fontId="15" fillId="13" borderId="0" xfId="5" applyNumberFormat="1" applyFont="1" applyFill="1" applyBorder="1" applyAlignment="1"/>
    <xf numFmtId="3" fontId="15" fillId="13" borderId="0" xfId="5" applyNumberFormat="1" applyFont="1" applyFill="1" applyBorder="1" applyAlignment="1"/>
    <xf numFmtId="3" fontId="15" fillId="13" borderId="2" xfId="5" applyNumberFormat="1" applyFont="1" applyFill="1" applyBorder="1" applyAlignment="1"/>
    <xf numFmtId="3" fontId="15" fillId="3" borderId="6" xfId="5" applyNumberFormat="1" applyFont="1" applyFill="1" applyBorder="1" applyAlignment="1"/>
    <xf numFmtId="173" fontId="14" fillId="14" borderId="70" xfId="5" applyNumberFormat="1" applyFont="1" applyFill="1" applyBorder="1"/>
    <xf numFmtId="173" fontId="15" fillId="14" borderId="8" xfId="5" applyNumberFormat="1" applyFont="1" applyFill="1" applyBorder="1"/>
    <xf numFmtId="3" fontId="14" fillId="14" borderId="8" xfId="5" applyNumberFormat="1" applyFont="1" applyFill="1" applyBorder="1" applyAlignment="1"/>
    <xf numFmtId="3" fontId="14" fillId="14" borderId="71" xfId="5" applyNumberFormat="1" applyFont="1" applyFill="1" applyBorder="1" applyAlignment="1"/>
    <xf numFmtId="173" fontId="14" fillId="13" borderId="3" xfId="5" applyNumberFormat="1" applyFont="1" applyFill="1" applyBorder="1"/>
    <xf numFmtId="173" fontId="14" fillId="5" borderId="15" xfId="5" applyNumberFormat="1" applyFont="1" applyFill="1" applyBorder="1"/>
    <xf numFmtId="173" fontId="15" fillId="5" borderId="11" xfId="5" applyNumberFormat="1" applyFont="1" applyFill="1" applyBorder="1"/>
    <xf numFmtId="3" fontId="14" fillId="5" borderId="11" xfId="5" applyNumberFormat="1" applyFont="1" applyFill="1" applyBorder="1" applyAlignment="1"/>
    <xf numFmtId="3" fontId="14" fillId="5" borderId="7" xfId="5" applyNumberFormat="1" applyFont="1" applyFill="1" applyBorder="1" applyAlignment="1"/>
    <xf numFmtId="173" fontId="15" fillId="13" borderId="73" xfId="5" applyNumberFormat="1" applyFont="1" applyFill="1" applyBorder="1"/>
    <xf numFmtId="166" fontId="15" fillId="13" borderId="73" xfId="5" applyNumberFormat="1" applyFont="1" applyFill="1" applyBorder="1"/>
    <xf numFmtId="173" fontId="15" fillId="15" borderId="9" xfId="5" applyNumberFormat="1" applyFont="1" applyFill="1" applyBorder="1"/>
    <xf numFmtId="166" fontId="15" fillId="15" borderId="9" xfId="5" applyNumberFormat="1" applyFont="1" applyFill="1" applyBorder="1"/>
    <xf numFmtId="9" fontId="15" fillId="13" borderId="73" xfId="5" applyNumberFormat="1" applyFont="1" applyFill="1" applyBorder="1"/>
    <xf numFmtId="1" fontId="15" fillId="13" borderId="73" xfId="5" applyNumberFormat="1" applyFont="1" applyFill="1" applyBorder="1"/>
    <xf numFmtId="173" fontId="15" fillId="15" borderId="0" xfId="5" applyNumberFormat="1" applyFont="1" applyFill="1" applyBorder="1"/>
    <xf numFmtId="3" fontId="15" fillId="15" borderId="0" xfId="5" applyNumberFormat="1" applyFont="1" applyFill="1" applyBorder="1"/>
    <xf numFmtId="173" fontId="15" fillId="13" borderId="72" xfId="5" applyNumberFormat="1" applyFont="1" applyFill="1" applyBorder="1"/>
    <xf numFmtId="1" fontId="15" fillId="13" borderId="72" xfId="5" applyNumberFormat="1" applyFont="1" applyFill="1" applyBorder="1"/>
    <xf numFmtId="3" fontId="15" fillId="13" borderId="72" xfId="5" applyNumberFormat="1" applyFont="1" applyFill="1" applyBorder="1"/>
    <xf numFmtId="164" fontId="14" fillId="0" borderId="0" xfId="0" applyNumberFormat="1" applyFont="1"/>
    <xf numFmtId="164" fontId="14" fillId="0" borderId="0" xfId="0" quotePrefix="1" applyNumberFormat="1" applyFont="1" applyAlignment="1">
      <alignment horizontal="left"/>
    </xf>
    <xf numFmtId="164" fontId="18" fillId="0" borderId="0" xfId="0" applyNumberFormat="1" applyFont="1"/>
    <xf numFmtId="164" fontId="19" fillId="0" borderId="0" xfId="0" applyNumberFormat="1" applyFont="1" applyAlignment="1">
      <alignment horizontal="left"/>
    </xf>
    <xf numFmtId="164" fontId="20" fillId="0" borderId="0" xfId="0" quotePrefix="1" applyNumberFormat="1" applyFont="1" applyAlignment="1">
      <alignment horizontal="left"/>
    </xf>
    <xf numFmtId="0" fontId="21" fillId="5" borderId="0" xfId="0" quotePrefix="1" applyFont="1" applyFill="1" applyAlignment="1">
      <alignment horizontal="centerContinuous"/>
    </xf>
    <xf numFmtId="0" fontId="21" fillId="5" borderId="0" xfId="0" applyFont="1" applyFill="1" applyAlignment="1">
      <alignment horizontal="centerContinuous"/>
    </xf>
    <xf numFmtId="167" fontId="0" fillId="0" borderId="0" xfId="0" applyNumberFormat="1"/>
    <xf numFmtId="0" fontId="12" fillId="5" borderId="0" xfId="0" applyFont="1" applyFill="1"/>
    <xf numFmtId="0" fontId="21" fillId="5" borderId="0" xfId="0" applyFont="1" applyFill="1" applyAlignment="1">
      <alignment horizontal="left"/>
    </xf>
    <xf numFmtId="0" fontId="13" fillId="5" borderId="0" xfId="0" quotePrefix="1" applyFont="1" applyFill="1" applyAlignment="1">
      <alignment horizontal="left"/>
    </xf>
    <xf numFmtId="0" fontId="13" fillId="5" borderId="0" xfId="0" applyFont="1" applyFill="1"/>
    <xf numFmtId="0" fontId="22" fillId="5" borderId="16" xfId="0" applyFont="1" applyFill="1" applyBorder="1"/>
    <xf numFmtId="0" fontId="23" fillId="5" borderId="0" xfId="0" applyFont="1" applyFill="1"/>
    <xf numFmtId="167" fontId="23" fillId="5" borderId="0" xfId="0" applyNumberFormat="1" applyFont="1" applyFill="1"/>
    <xf numFmtId="0" fontId="13" fillId="5" borderId="0" xfId="0" applyFont="1" applyFill="1" applyAlignment="1">
      <alignment horizontal="left"/>
    </xf>
    <xf numFmtId="0" fontId="24" fillId="5" borderId="0" xfId="0" applyFont="1" applyFill="1"/>
    <xf numFmtId="0" fontId="11" fillId="0" borderId="17" xfId="0" applyFont="1" applyBorder="1" applyAlignment="1">
      <alignment horizontal="centerContinuous"/>
    </xf>
    <xf numFmtId="0" fontId="15" fillId="0" borderId="18" xfId="0" applyFont="1" applyBorder="1" applyAlignment="1">
      <alignment horizontal="centerContinuous"/>
    </xf>
    <xf numFmtId="0" fontId="15" fillId="0" borderId="19" xfId="0" applyFont="1" applyBorder="1" applyAlignment="1">
      <alignment horizontal="centerContinuous"/>
    </xf>
    <xf numFmtId="0" fontId="15" fillId="0" borderId="20" xfId="0" applyFont="1" applyBorder="1" applyAlignment="1">
      <alignment horizontal="centerContinuous"/>
    </xf>
    <xf numFmtId="0" fontId="15" fillId="0" borderId="21" xfId="0" applyFont="1" applyBorder="1" applyAlignment="1">
      <alignment horizontal="center"/>
    </xf>
    <xf numFmtId="0" fontId="15" fillId="0" borderId="21" xfId="0" applyFont="1" applyBorder="1" applyAlignment="1">
      <alignment horizontal="centerContinuous"/>
    </xf>
    <xf numFmtId="0" fontId="15" fillId="0" borderId="22" xfId="0" applyFont="1" applyBorder="1"/>
    <xf numFmtId="0" fontId="15" fillId="0" borderId="23" xfId="0" applyFont="1" applyBorder="1"/>
    <xf numFmtId="0" fontId="15" fillId="0" borderId="23" xfId="0" applyFont="1" applyBorder="1" applyAlignment="1">
      <alignment horizontal="centerContinuous"/>
    </xf>
    <xf numFmtId="0" fontId="25" fillId="4" borderId="24" xfId="3" applyFont="1" applyFill="1" applyBorder="1" applyProtection="1">
      <protection locked="0"/>
    </xf>
    <xf numFmtId="168" fontId="25" fillId="4" borderId="25" xfId="3" applyNumberFormat="1" applyFont="1" applyFill="1" applyBorder="1" applyProtection="1">
      <protection locked="0"/>
    </xf>
    <xf numFmtId="3" fontId="25" fillId="4" borderId="25" xfId="3" applyNumberFormat="1" applyFont="1" applyFill="1" applyBorder="1" applyProtection="1">
      <protection locked="0"/>
    </xf>
    <xf numFmtId="3" fontId="15" fillId="0" borderId="25" xfId="0" applyNumberFormat="1" applyFont="1" applyBorder="1"/>
    <xf numFmtId="0" fontId="25" fillId="4" borderId="24" xfId="3" applyFont="1" applyFill="1" applyBorder="1" applyAlignment="1" applyProtection="1">
      <alignment horizontal="left"/>
      <protection locked="0"/>
    </xf>
    <xf numFmtId="0" fontId="25" fillId="4" borderId="24" xfId="0" applyFont="1" applyFill="1" applyBorder="1" applyProtection="1">
      <protection locked="0"/>
    </xf>
    <xf numFmtId="168" fontId="25" fillId="4" borderId="25" xfId="0" applyNumberFormat="1" applyFont="1" applyFill="1" applyBorder="1" applyProtection="1">
      <protection locked="0"/>
    </xf>
    <xf numFmtId="3" fontId="25" fillId="4" borderId="25" xfId="0" applyNumberFormat="1" applyFont="1" applyFill="1" applyBorder="1" applyProtection="1">
      <protection locked="0"/>
    </xf>
    <xf numFmtId="0" fontId="25" fillId="4" borderId="26" xfId="0" applyFont="1" applyFill="1" applyBorder="1" applyProtection="1">
      <protection locked="0"/>
    </xf>
    <xf numFmtId="168" fontId="25" fillId="4" borderId="27" xfId="0" applyNumberFormat="1" applyFont="1" applyFill="1" applyBorder="1" applyProtection="1">
      <protection locked="0"/>
    </xf>
    <xf numFmtId="3" fontId="25" fillId="4" borderId="27" xfId="0" applyNumberFormat="1" applyFont="1" applyFill="1" applyBorder="1" applyProtection="1">
      <protection locked="0"/>
    </xf>
    <xf numFmtId="3" fontId="15" fillId="0" borderId="27" xfId="0" applyNumberFormat="1" applyFont="1" applyBorder="1"/>
    <xf numFmtId="0" fontId="14" fillId="0" borderId="28" xfId="0" applyFont="1" applyBorder="1" applyAlignment="1">
      <alignment horizontal="center"/>
    </xf>
    <xf numFmtId="168" fontId="15" fillId="0" borderId="28" xfId="0" applyNumberFormat="1" applyFont="1" applyBorder="1"/>
    <xf numFmtId="3" fontId="15" fillId="0" borderId="28" xfId="0" applyNumberFormat="1" applyFont="1" applyBorder="1"/>
    <xf numFmtId="37" fontId="15" fillId="0" borderId="0" xfId="0" applyNumberFormat="1" applyFont="1" applyAlignment="1">
      <alignment horizontal="fill"/>
    </xf>
    <xf numFmtId="37" fontId="15" fillId="0" borderId="18" xfId="0" applyNumberFormat="1" applyFont="1" applyBorder="1" applyAlignment="1">
      <alignment horizontal="centerContinuous"/>
    </xf>
    <xf numFmtId="37" fontId="15" fillId="0" borderId="19" xfId="0" applyNumberFormat="1" applyFont="1" applyBorder="1" applyAlignment="1">
      <alignment horizontal="centerContinuous"/>
    </xf>
    <xf numFmtId="169" fontId="15" fillId="0" borderId="32" xfId="0" applyNumberFormat="1" applyFont="1" applyBorder="1" applyAlignment="1">
      <alignment horizontal="center"/>
    </xf>
    <xf numFmtId="169" fontId="15" fillId="0" borderId="33" xfId="0" applyNumberFormat="1" applyFont="1" applyBorder="1" applyAlignment="1">
      <alignment horizontal="center"/>
    </xf>
    <xf numFmtId="0" fontId="15" fillId="0" borderId="33" xfId="0" applyFont="1" applyBorder="1" applyAlignment="1">
      <alignment horizontal="center"/>
    </xf>
    <xf numFmtId="169" fontId="15" fillId="0" borderId="34" xfId="0" applyNumberFormat="1" applyFont="1" applyBorder="1" applyAlignment="1">
      <alignment horizontal="center"/>
    </xf>
    <xf numFmtId="0" fontId="25" fillId="4" borderId="24" xfId="4" applyFont="1" applyFill="1" applyBorder="1" applyProtection="1">
      <protection locked="0"/>
    </xf>
    <xf numFmtId="168" fontId="25" fillId="4" borderId="25" xfId="4" applyNumberFormat="1" applyFont="1" applyFill="1" applyBorder="1" applyProtection="1">
      <protection locked="0"/>
    </xf>
    <xf numFmtId="3" fontId="25" fillId="4" borderId="25" xfId="4" applyNumberFormat="1" applyFont="1" applyFill="1" applyBorder="1" applyProtection="1">
      <protection locked="0"/>
    </xf>
    <xf numFmtId="37" fontId="15" fillId="0" borderId="35" xfId="0" applyNumberFormat="1" applyFont="1" applyBorder="1"/>
    <xf numFmtId="37" fontId="15" fillId="0" borderId="36" xfId="0" applyNumberFormat="1" applyFont="1" applyBorder="1"/>
    <xf numFmtId="0" fontId="25" fillId="4" borderId="24" xfId="4" applyFont="1" applyFill="1" applyBorder="1" applyAlignment="1" applyProtection="1">
      <alignment horizontal="left"/>
      <protection locked="0"/>
    </xf>
    <xf numFmtId="0" fontId="25" fillId="4" borderId="24" xfId="0" applyFont="1" applyFill="1" applyBorder="1" applyAlignment="1" applyProtection="1">
      <alignment horizontal="left"/>
      <protection locked="0"/>
    </xf>
    <xf numFmtId="37" fontId="15" fillId="0" borderId="37" xfId="0" applyNumberFormat="1" applyFont="1" applyBorder="1"/>
    <xf numFmtId="37" fontId="15" fillId="0" borderId="38" xfId="0" applyNumberFormat="1" applyFont="1" applyBorder="1"/>
    <xf numFmtId="37" fontId="15" fillId="0" borderId="28" xfId="0" applyNumberFormat="1" applyFont="1" applyBorder="1" applyAlignment="1">
      <alignment horizontal="center"/>
    </xf>
    <xf numFmtId="37" fontId="15" fillId="0" borderId="28" xfId="0" applyNumberFormat="1" applyFont="1" applyBorder="1"/>
    <xf numFmtId="3" fontId="15" fillId="0" borderId="39" xfId="0" applyNumberFormat="1" applyFont="1" applyBorder="1"/>
    <xf numFmtId="0" fontId="16" fillId="0" borderId="18" xfId="0" applyFont="1" applyBorder="1" applyAlignment="1">
      <alignment horizontal="centerContinuous"/>
    </xf>
    <xf numFmtId="0" fontId="16" fillId="0" borderId="18" xfId="0" applyFont="1" applyBorder="1" applyAlignment="1" applyProtection="1">
      <alignment horizontal="centerContinuous"/>
      <protection locked="0"/>
    </xf>
    <xf numFmtId="169" fontId="16" fillId="0" borderId="18" xfId="0" applyNumberFormat="1" applyFont="1" applyBorder="1" applyAlignment="1">
      <alignment horizontal="centerContinuous"/>
    </xf>
    <xf numFmtId="169" fontId="16" fillId="0" borderId="19" xfId="0" applyNumberFormat="1" applyFont="1" applyBorder="1" applyAlignment="1">
      <alignment horizontal="centerContinuous"/>
    </xf>
    <xf numFmtId="169" fontId="15" fillId="0" borderId="40" xfId="0" applyNumberFormat="1" applyFont="1" applyBorder="1" applyAlignment="1">
      <alignment horizontal="center"/>
    </xf>
    <xf numFmtId="169" fontId="15" fillId="0" borderId="41" xfId="0" applyNumberFormat="1" applyFont="1" applyBorder="1" applyAlignment="1">
      <alignment horizontal="center"/>
    </xf>
    <xf numFmtId="0" fontId="15" fillId="0" borderId="41" xfId="0" applyFont="1" applyBorder="1" applyAlignment="1">
      <alignment horizontal="center"/>
    </xf>
    <xf numFmtId="169" fontId="15" fillId="0" borderId="42" xfId="0" applyNumberFormat="1" applyFont="1" applyBorder="1" applyAlignment="1">
      <alignment horizontal="left"/>
    </xf>
    <xf numFmtId="37" fontId="15" fillId="0" borderId="33" xfId="0" applyNumberFormat="1" applyFont="1" applyBorder="1"/>
    <xf numFmtId="37" fontId="15" fillId="0" borderId="34" xfId="0" applyNumberFormat="1" applyFont="1" applyBorder="1"/>
    <xf numFmtId="0" fontId="16" fillId="4" borderId="32" xfId="0" applyFont="1" applyFill="1" applyBorder="1" applyAlignment="1" applyProtection="1">
      <alignment horizontal="left"/>
      <protection locked="0"/>
    </xf>
    <xf numFmtId="37" fontId="16" fillId="4" borderId="33" xfId="0" applyNumberFormat="1" applyFont="1" applyFill="1" applyBorder="1" applyAlignment="1" applyProtection="1">
      <alignment horizontal="right"/>
      <protection locked="0"/>
    </xf>
    <xf numFmtId="37" fontId="16" fillId="4" borderId="24" xfId="0" applyNumberFormat="1" applyFont="1" applyFill="1" applyBorder="1" applyProtection="1">
      <protection locked="0"/>
    </xf>
    <xf numFmtId="0" fontId="16" fillId="4" borderId="35" xfId="0" applyFont="1" applyFill="1" applyBorder="1" applyAlignment="1" applyProtection="1">
      <alignment horizontal="center"/>
      <protection locked="0"/>
    </xf>
    <xf numFmtId="3" fontId="16" fillId="4" borderId="35" xfId="0" applyNumberFormat="1" applyFont="1" applyFill="1" applyBorder="1" applyAlignment="1" applyProtection="1">
      <alignment horizontal="center"/>
      <protection locked="0"/>
    </xf>
    <xf numFmtId="0" fontId="16" fillId="4" borderId="24" xfId="0" applyFont="1" applyFill="1" applyBorder="1" applyProtection="1">
      <protection locked="0"/>
    </xf>
    <xf numFmtId="37" fontId="16" fillId="4" borderId="35" xfId="0" applyNumberFormat="1" applyFont="1" applyFill="1" applyBorder="1" applyProtection="1">
      <protection locked="0"/>
    </xf>
    <xf numFmtId="0" fontId="16" fillId="4" borderId="26" xfId="0" applyFont="1" applyFill="1" applyBorder="1" applyProtection="1">
      <protection locked="0"/>
    </xf>
    <xf numFmtId="37" fontId="16" fillId="4" borderId="37" xfId="0" applyNumberFormat="1" applyFont="1" applyFill="1" applyBorder="1" applyProtection="1">
      <protection locked="0"/>
    </xf>
    <xf numFmtId="3" fontId="15" fillId="0" borderId="35" xfId="0" applyNumberFormat="1" applyFont="1" applyBorder="1"/>
    <xf numFmtId="3" fontId="15" fillId="0" borderId="36" xfId="0" applyNumberFormat="1" applyFont="1" applyBorder="1"/>
    <xf numFmtId="37" fontId="16" fillId="4" borderId="26" xfId="0" applyNumberFormat="1" applyFont="1" applyFill="1" applyBorder="1" applyProtection="1">
      <protection locked="0"/>
    </xf>
    <xf numFmtId="3" fontId="15" fillId="0" borderId="37" xfId="0" applyNumberFormat="1" applyFont="1" applyBorder="1"/>
    <xf numFmtId="3" fontId="15" fillId="0" borderId="38" xfId="0" applyNumberFormat="1" applyFont="1" applyBorder="1"/>
    <xf numFmtId="0" fontId="0" fillId="0" borderId="28" xfId="0" applyBorder="1" applyAlignment="1">
      <alignment horizontal="center"/>
    </xf>
    <xf numFmtId="37" fontId="16" fillId="0" borderId="28" xfId="0" applyNumberFormat="1" applyFont="1" applyBorder="1" applyProtection="1">
      <protection locked="0"/>
    </xf>
    <xf numFmtId="3" fontId="16" fillId="0" borderId="28" xfId="0" applyNumberFormat="1" applyFont="1" applyBorder="1"/>
    <xf numFmtId="3" fontId="0" fillId="0" borderId="28" xfId="0" applyNumberFormat="1" applyBorder="1"/>
    <xf numFmtId="37" fontId="16" fillId="4" borderId="24" xfId="0" quotePrefix="1" applyNumberFormat="1" applyFont="1" applyFill="1" applyBorder="1" applyAlignment="1" applyProtection="1">
      <alignment horizontal="left"/>
      <protection locked="0"/>
    </xf>
    <xf numFmtId="37" fontId="16" fillId="0" borderId="0" xfId="0" applyNumberFormat="1" applyFont="1" applyProtection="1">
      <protection locked="0"/>
    </xf>
    <xf numFmtId="3" fontId="16" fillId="0" borderId="0" xfId="0" applyNumberFormat="1" applyFont="1"/>
    <xf numFmtId="37" fontId="16" fillId="4" borderId="24" xfId="0" applyNumberFormat="1" applyFont="1" applyFill="1" applyBorder="1" applyAlignment="1" applyProtection="1">
      <alignment horizontal="left"/>
      <protection locked="0"/>
    </xf>
    <xf numFmtId="3" fontId="0" fillId="0" borderId="36" xfId="0" applyNumberFormat="1" applyBorder="1"/>
    <xf numFmtId="37" fontId="16" fillId="4" borderId="26" xfId="0" applyNumberFormat="1" applyFont="1" applyFill="1" applyBorder="1" applyAlignment="1" applyProtection="1">
      <alignment horizontal="left"/>
      <protection locked="0"/>
    </xf>
    <xf numFmtId="3" fontId="0" fillId="0" borderId="38" xfId="0" applyNumberFormat="1" applyBorder="1"/>
    <xf numFmtId="0" fontId="16" fillId="0" borderId="28" xfId="0" applyFont="1" applyBorder="1" applyAlignment="1" applyProtection="1">
      <alignment horizontal="center"/>
      <protection locked="0"/>
    </xf>
    <xf numFmtId="37" fontId="0" fillId="0" borderId="28" xfId="0" applyNumberFormat="1" applyBorder="1"/>
    <xf numFmtId="164" fontId="27" fillId="0" borderId="0" xfId="0" applyNumberFormat="1" applyFont="1" applyAlignment="1">
      <alignment horizontal="right"/>
    </xf>
    <xf numFmtId="164" fontId="27" fillId="0" borderId="0" xfId="0" applyNumberFormat="1" applyFont="1"/>
    <xf numFmtId="0" fontId="27" fillId="0" borderId="0" xfId="0" applyFont="1" applyAlignment="1">
      <alignment horizontal="right"/>
    </xf>
    <xf numFmtId="166" fontId="27" fillId="12" borderId="0" xfId="0" applyNumberFormat="1" applyFont="1" applyFill="1" applyAlignment="1">
      <alignment horizontal="right"/>
    </xf>
    <xf numFmtId="164" fontId="27" fillId="0" borderId="0" xfId="0" applyNumberFormat="1" applyFont="1" applyAlignment="1">
      <alignment horizontal="right" wrapText="1"/>
    </xf>
    <xf numFmtId="164" fontId="27" fillId="12" borderId="0" xfId="0" applyNumberFormat="1" applyFont="1" applyFill="1" applyAlignment="1">
      <alignment horizontal="right"/>
    </xf>
    <xf numFmtId="9" fontId="27" fillId="12" borderId="0" xfId="0" applyNumberFormat="1" applyFont="1" applyFill="1" applyAlignment="1">
      <alignment horizontal="right"/>
    </xf>
    <xf numFmtId="0" fontId="27" fillId="3" borderId="0" xfId="0" applyFont="1" applyFill="1" applyAlignment="1">
      <alignment horizontal="right"/>
    </xf>
    <xf numFmtId="164" fontId="27" fillId="3" borderId="0" xfId="0" applyNumberFormat="1" applyFont="1" applyFill="1" applyAlignment="1">
      <alignment horizontal="right"/>
    </xf>
    <xf numFmtId="164" fontId="28" fillId="0" borderId="0" xfId="0" applyNumberFormat="1" applyFont="1" applyAlignment="1">
      <alignment horizontal="right"/>
    </xf>
    <xf numFmtId="164" fontId="28" fillId="12" borderId="0" xfId="0" applyNumberFormat="1" applyFont="1" applyFill="1" applyAlignment="1">
      <alignment horizontal="right"/>
    </xf>
    <xf numFmtId="164" fontId="28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wrapText="1"/>
    </xf>
    <xf numFmtId="164" fontId="28" fillId="0" borderId="0" xfId="0" applyNumberFormat="1" applyFont="1" applyAlignment="1">
      <alignment horizontal="right" wrapText="1"/>
    </xf>
    <xf numFmtId="164" fontId="28" fillId="0" borderId="53" xfId="0" applyNumberFormat="1" applyFont="1" applyBorder="1" applyAlignment="1">
      <alignment horizontal="center" wrapText="1"/>
    </xf>
    <xf numFmtId="164" fontId="28" fillId="0" borderId="52" xfId="0" quotePrefix="1" applyNumberFormat="1" applyFont="1" applyBorder="1" applyAlignment="1">
      <alignment horizontal="center"/>
    </xf>
    <xf numFmtId="164" fontId="28" fillId="0" borderId="52" xfId="0" applyNumberFormat="1" applyFont="1" applyBorder="1" applyAlignment="1">
      <alignment horizontal="center"/>
    </xf>
    <xf numFmtId="164" fontId="27" fillId="0" borderId="0" xfId="0" applyNumberFormat="1" applyFont="1" applyAlignment="1">
      <alignment horizontal="center"/>
    </xf>
    <xf numFmtId="164" fontId="27" fillId="0" borderId="66" xfId="0" applyNumberFormat="1" applyFont="1" applyBorder="1" applyAlignment="1">
      <alignment wrapText="1"/>
    </xf>
    <xf numFmtId="164" fontId="27" fillId="0" borderId="61" xfId="0" applyNumberFormat="1" applyFont="1" applyBorder="1" applyAlignment="1">
      <alignment horizontal="right"/>
    </xf>
    <xf numFmtId="164" fontId="29" fillId="0" borderId="62" xfId="0" applyNumberFormat="1" applyFont="1" applyBorder="1" applyAlignment="1">
      <alignment horizontal="center" wrapText="1"/>
    </xf>
    <xf numFmtId="164" fontId="29" fillId="0" borderId="8" xfId="0" applyNumberFormat="1" applyFont="1" applyBorder="1" applyAlignment="1">
      <alignment horizontal="right" wrapText="1"/>
    </xf>
    <xf numFmtId="164" fontId="27" fillId="0" borderId="65" xfId="0" applyNumberFormat="1" applyFont="1" applyBorder="1" applyAlignment="1">
      <alignment horizontal="right"/>
    </xf>
    <xf numFmtId="164" fontId="30" fillId="0" borderId="8" xfId="0" quotePrefix="1" applyNumberFormat="1" applyFont="1" applyBorder="1" applyAlignment="1">
      <alignment horizontal="right" wrapText="1"/>
    </xf>
    <xf numFmtId="164" fontId="27" fillId="0" borderId="8" xfId="0" applyNumberFormat="1" applyFont="1" applyBorder="1" applyAlignment="1">
      <alignment horizontal="right"/>
    </xf>
    <xf numFmtId="165" fontId="27" fillId="0" borderId="0" xfId="0" applyNumberFormat="1" applyFont="1"/>
    <xf numFmtId="164" fontId="30" fillId="0" borderId="64" xfId="0" applyNumberFormat="1" applyFont="1" applyBorder="1" applyAlignment="1">
      <alignment horizontal="left" wrapText="1"/>
    </xf>
    <xf numFmtId="164" fontId="30" fillId="0" borderId="8" xfId="0" applyNumberFormat="1" applyFont="1" applyBorder="1" applyAlignment="1">
      <alignment horizontal="right" wrapText="1"/>
    </xf>
    <xf numFmtId="164" fontId="30" fillId="0" borderId="64" xfId="0" quotePrefix="1" applyNumberFormat="1" applyFont="1" applyBorder="1" applyAlignment="1">
      <alignment horizontal="left" wrapText="1"/>
    </xf>
    <xf numFmtId="164" fontId="29" fillId="0" borderId="64" xfId="0" quotePrefix="1" applyNumberFormat="1" applyFont="1" applyBorder="1" applyAlignment="1">
      <alignment horizontal="left" wrapText="1"/>
    </xf>
    <xf numFmtId="164" fontId="29" fillId="0" borderId="8" xfId="0" quotePrefix="1" applyNumberFormat="1" applyFont="1" applyBorder="1" applyAlignment="1">
      <alignment horizontal="right" wrapText="1"/>
    </xf>
    <xf numFmtId="164" fontId="31" fillId="0" borderId="8" xfId="0" applyNumberFormat="1" applyFont="1" applyBorder="1" applyAlignment="1">
      <alignment horizontal="right"/>
    </xf>
    <xf numFmtId="164" fontId="32" fillId="0" borderId="0" xfId="0" applyNumberFormat="1" applyFont="1"/>
    <xf numFmtId="164" fontId="31" fillId="2" borderId="8" xfId="0" applyNumberFormat="1" applyFont="1" applyFill="1" applyBorder="1" applyAlignment="1">
      <alignment horizontal="right"/>
    </xf>
    <xf numFmtId="164" fontId="31" fillId="0" borderId="0" xfId="0" applyNumberFormat="1" applyFont="1"/>
    <xf numFmtId="164" fontId="30" fillId="17" borderId="64" xfId="0" quotePrefix="1" applyNumberFormat="1" applyFont="1" applyFill="1" applyBorder="1" applyAlignment="1">
      <alignment horizontal="left" wrapText="1"/>
    </xf>
    <xf numFmtId="164" fontId="30" fillId="3" borderId="8" xfId="0" quotePrefix="1" applyNumberFormat="1" applyFont="1" applyFill="1" applyBorder="1" applyAlignment="1">
      <alignment horizontal="right" wrapText="1"/>
    </xf>
    <xf numFmtId="164" fontId="27" fillId="4" borderId="8" xfId="0" applyNumberFormat="1" applyFont="1" applyFill="1" applyBorder="1" applyAlignment="1">
      <alignment horizontal="right"/>
    </xf>
    <xf numFmtId="164" fontId="31" fillId="3" borderId="8" xfId="0" applyNumberFormat="1" applyFont="1" applyFill="1" applyBorder="1" applyAlignment="1">
      <alignment horizontal="right"/>
    </xf>
    <xf numFmtId="164" fontId="30" fillId="0" borderId="8" xfId="0" quotePrefix="1" applyNumberFormat="1" applyFont="1" applyBorder="1" applyAlignment="1">
      <alignment horizontal="left" wrapText="1"/>
    </xf>
    <xf numFmtId="164" fontId="31" fillId="5" borderId="52" xfId="0" applyNumberFormat="1" applyFont="1" applyFill="1" applyBorder="1" applyAlignment="1">
      <alignment horizontal="right"/>
    </xf>
    <xf numFmtId="164" fontId="27" fillId="0" borderId="8" xfId="0" applyNumberFormat="1" applyFont="1" applyBorder="1" applyAlignment="1">
      <alignment horizontal="left" wrapText="1"/>
    </xf>
    <xf numFmtId="164" fontId="27" fillId="0" borderId="8" xfId="0" applyNumberFormat="1" applyFont="1" applyBorder="1" applyAlignment="1">
      <alignment horizontal="right" wrapText="1"/>
    </xf>
    <xf numFmtId="164" fontId="30" fillId="0" borderId="8" xfId="0" applyNumberFormat="1" applyFont="1" applyBorder="1" applyAlignment="1">
      <alignment horizontal="left" wrapText="1"/>
    </xf>
    <xf numFmtId="3" fontId="27" fillId="0" borderId="8" xfId="0" applyNumberFormat="1" applyFont="1" applyBorder="1" applyAlignment="1">
      <alignment horizontal="right"/>
    </xf>
    <xf numFmtId="164" fontId="29" fillId="0" borderId="8" xfId="0" applyNumberFormat="1" applyFont="1" applyBorder="1" applyAlignment="1">
      <alignment horizontal="left" wrapText="1"/>
    </xf>
    <xf numFmtId="49" fontId="29" fillId="6" borderId="6" xfId="0" applyNumberFormat="1" applyFont="1" applyFill="1" applyBorder="1" applyAlignment="1">
      <alignment horizontal="left" wrapText="1"/>
    </xf>
    <xf numFmtId="49" fontId="29" fillId="6" borderId="6" xfId="0" applyNumberFormat="1" applyFont="1" applyFill="1" applyBorder="1" applyAlignment="1">
      <alignment horizontal="right" wrapText="1"/>
    </xf>
    <xf numFmtId="3" fontId="27" fillId="6" borderId="6" xfId="0" applyNumberFormat="1" applyFont="1" applyFill="1" applyBorder="1" applyAlignment="1">
      <alignment horizontal="right"/>
    </xf>
    <xf numFmtId="164" fontId="29" fillId="2" borderId="59" xfId="0" applyNumberFormat="1" applyFont="1" applyFill="1" applyBorder="1" applyAlignment="1">
      <alignment horizontal="left" wrapText="1"/>
    </xf>
    <xf numFmtId="164" fontId="29" fillId="2" borderId="59" xfId="0" applyNumberFormat="1" applyFont="1" applyFill="1" applyBorder="1" applyAlignment="1">
      <alignment horizontal="right" wrapText="1"/>
    </xf>
    <xf numFmtId="2" fontId="27" fillId="2" borderId="59" xfId="0" applyNumberFormat="1" applyFont="1" applyFill="1" applyBorder="1" applyAlignment="1">
      <alignment horizontal="right"/>
    </xf>
    <xf numFmtId="164" fontId="27" fillId="0" borderId="0" xfId="0" applyNumberFormat="1" applyFont="1" applyAlignment="1">
      <alignment wrapText="1"/>
    </xf>
    <xf numFmtId="164" fontId="29" fillId="0" borderId="64" xfId="0" quotePrefix="1" applyNumberFormat="1" applyFont="1" applyBorder="1" applyAlignment="1">
      <alignment horizontal="center" wrapText="1"/>
    </xf>
    <xf numFmtId="164" fontId="30" fillId="0" borderId="64" xfId="0" applyNumberFormat="1" applyFont="1" applyBorder="1" applyAlignment="1">
      <alignment wrapText="1"/>
    </xf>
    <xf numFmtId="164" fontId="30" fillId="17" borderId="64" xfId="0" applyNumberFormat="1" applyFont="1" applyFill="1" applyBorder="1" applyAlignment="1">
      <alignment wrapText="1"/>
    </xf>
    <xf numFmtId="164" fontId="30" fillId="3" borderId="64" xfId="0" applyNumberFormat="1" applyFont="1" applyFill="1" applyBorder="1" applyAlignment="1">
      <alignment wrapText="1"/>
    </xf>
    <xf numFmtId="164" fontId="30" fillId="9" borderId="8" xfId="0" applyNumberFormat="1" applyFont="1" applyFill="1" applyBorder="1" applyAlignment="1">
      <alignment horizontal="right" wrapText="1"/>
    </xf>
    <xf numFmtId="164" fontId="27" fillId="9" borderId="8" xfId="0" applyNumberFormat="1" applyFont="1" applyFill="1" applyBorder="1" applyAlignment="1">
      <alignment horizontal="right"/>
    </xf>
    <xf numFmtId="164" fontId="29" fillId="5" borderId="52" xfId="0" quotePrefix="1" applyNumberFormat="1" applyFont="1" applyFill="1" applyBorder="1" applyAlignment="1">
      <alignment horizontal="center" wrapText="1"/>
    </xf>
    <xf numFmtId="0" fontId="28" fillId="0" borderId="0" xfId="0" applyFont="1" applyAlignment="1">
      <alignment horizontal="center"/>
    </xf>
    <xf numFmtId="0" fontId="27" fillId="0" borderId="0" xfId="0" applyFont="1"/>
    <xf numFmtId="0" fontId="28" fillId="0" borderId="0" xfId="0" applyFont="1"/>
    <xf numFmtId="167" fontId="28" fillId="0" borderId="0" xfId="0" applyNumberFormat="1" applyFont="1"/>
    <xf numFmtId="167" fontId="27" fillId="0" borderId="0" xfId="0" applyNumberFormat="1" applyFont="1"/>
    <xf numFmtId="0" fontId="28" fillId="0" borderId="0" xfId="0" quotePrefix="1" applyFont="1" applyAlignment="1">
      <alignment horizontal="left"/>
    </xf>
    <xf numFmtId="9" fontId="27" fillId="0" borderId="0" xfId="0" applyNumberFormat="1" applyFont="1"/>
    <xf numFmtId="8" fontId="27" fillId="0" borderId="0" xfId="0" applyNumberFormat="1" applyFont="1"/>
    <xf numFmtId="0" fontId="28" fillId="0" borderId="0" xfId="0" quotePrefix="1" applyFont="1" applyAlignment="1">
      <alignment horizontal="left" wrapText="1"/>
    </xf>
    <xf numFmtId="177" fontId="27" fillId="4" borderId="0" xfId="2" applyNumberFormat="1" applyFont="1" applyFill="1"/>
    <xf numFmtId="164" fontId="27" fillId="3" borderId="8" xfId="0" applyNumberFormat="1" applyFont="1" applyFill="1" applyBorder="1" applyAlignment="1">
      <alignment horizontal="right"/>
    </xf>
    <xf numFmtId="0" fontId="34" fillId="0" borderId="6" xfId="0" applyFont="1" applyBorder="1" applyAlignment="1">
      <alignment horizontal="left" vertical="center"/>
    </xf>
    <xf numFmtId="178" fontId="16" fillId="4" borderId="6" xfId="1" applyNumberFormat="1" applyFont="1" applyFill="1" applyBorder="1" applyProtection="1">
      <protection locked="0"/>
    </xf>
    <xf numFmtId="178" fontId="0" fillId="13" borderId="49" xfId="1" applyNumberFormat="1" applyFont="1" applyFill="1" applyBorder="1"/>
    <xf numFmtId="169" fontId="15" fillId="0" borderId="94" xfId="0" applyNumberFormat="1" applyFont="1" applyBorder="1" applyAlignment="1">
      <alignment horizontal="center"/>
    </xf>
    <xf numFmtId="0" fontId="15" fillId="0" borderId="94" xfId="0" applyFont="1" applyBorder="1" applyAlignment="1">
      <alignment horizontal="center"/>
    </xf>
    <xf numFmtId="169" fontId="15" fillId="0" borderId="95" xfId="0" applyNumberFormat="1" applyFont="1" applyBorder="1" applyAlignment="1">
      <alignment horizontal="left"/>
    </xf>
    <xf numFmtId="169" fontId="15" fillId="0" borderId="96" xfId="0" applyNumberFormat="1" applyFont="1" applyBorder="1" applyAlignment="1">
      <alignment horizontal="center"/>
    </xf>
    <xf numFmtId="178" fontId="16" fillId="4" borderId="49" xfId="1" applyNumberFormat="1" applyFont="1" applyFill="1" applyBorder="1" applyProtection="1">
      <protection locked="0"/>
    </xf>
    <xf numFmtId="0" fontId="34" fillId="0" borderId="6" xfId="0" applyFont="1" applyBorder="1" applyAlignment="1">
      <alignment horizontal="left" vertical="center" wrapText="1"/>
    </xf>
    <xf numFmtId="178" fontId="34" fillId="0" borderId="6" xfId="1" applyNumberFormat="1" applyFont="1" applyBorder="1" applyAlignment="1">
      <alignment horizontal="right" vertical="center"/>
    </xf>
    <xf numFmtId="2" fontId="16" fillId="4" borderId="6" xfId="0" applyNumberFormat="1" applyFont="1" applyFill="1" applyBorder="1" applyProtection="1">
      <protection locked="0"/>
    </xf>
    <xf numFmtId="0" fontId="5" fillId="0" borderId="0" xfId="0" applyFont="1"/>
    <xf numFmtId="2" fontId="0" fillId="0" borderId="0" xfId="0" applyNumberFormat="1"/>
    <xf numFmtId="1" fontId="0" fillId="0" borderId="0" xfId="0" applyNumberFormat="1"/>
    <xf numFmtId="3" fontId="10" fillId="4" borderId="56" xfId="0" applyNumberFormat="1" applyFont="1" applyFill="1" applyBorder="1" applyProtection="1">
      <protection locked="0"/>
    </xf>
    <xf numFmtId="3" fontId="10" fillId="4" borderId="49" xfId="0" applyNumberFormat="1" applyFont="1" applyFill="1" applyBorder="1"/>
    <xf numFmtId="0" fontId="0" fillId="0" borderId="98" xfId="0" quotePrefix="1" applyBorder="1" applyAlignment="1">
      <alignment horizontal="left"/>
    </xf>
    <xf numFmtId="3" fontId="0" fillId="0" borderId="73" xfId="0" applyNumberFormat="1" applyBorder="1"/>
    <xf numFmtId="0" fontId="0" fillId="0" borderId="73" xfId="0" applyBorder="1"/>
    <xf numFmtId="0" fontId="7" fillId="3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9" fontId="6" fillId="3" borderId="6" xfId="2" applyFont="1" applyFill="1" applyBorder="1"/>
    <xf numFmtId="166" fontId="6" fillId="3" borderId="6" xfId="0" applyNumberFormat="1" applyFont="1" applyFill="1" applyBorder="1"/>
    <xf numFmtId="166" fontId="10" fillId="9" borderId="6" xfId="0" applyNumberFormat="1" applyFont="1" applyFill="1" applyBorder="1" applyAlignment="1">
      <alignment vertical="center"/>
    </xf>
    <xf numFmtId="174" fontId="10" fillId="0" borderId="67" xfId="0" applyNumberFormat="1" applyFont="1" applyBorder="1"/>
    <xf numFmtId="164" fontId="37" fillId="0" borderId="0" xfId="0" applyNumberFormat="1" applyFont="1" applyAlignment="1">
      <alignment horizontal="right" wrapText="1"/>
    </xf>
    <xf numFmtId="0" fontId="37" fillId="0" borderId="0" xfId="0" applyFont="1" applyAlignment="1">
      <alignment horizontal="right"/>
    </xf>
    <xf numFmtId="0" fontId="10" fillId="0" borderId="0" xfId="0" applyFont="1"/>
    <xf numFmtId="9" fontId="10" fillId="0" borderId="0" xfId="0" applyNumberFormat="1" applyFont="1"/>
    <xf numFmtId="42" fontId="10" fillId="0" borderId="0" xfId="6" applyFont="1"/>
    <xf numFmtId="166" fontId="37" fillId="12" borderId="0" xfId="0" applyNumberFormat="1" applyFont="1" applyFill="1" applyAlignment="1">
      <alignment horizontal="right"/>
    </xf>
    <xf numFmtId="178" fontId="10" fillId="4" borderId="69" xfId="1" applyNumberFormat="1" applyFont="1" applyFill="1" applyBorder="1" applyProtection="1">
      <protection locked="0"/>
    </xf>
    <xf numFmtId="164" fontId="37" fillId="0" borderId="8" xfId="0" quotePrefix="1" applyNumberFormat="1" applyFont="1" applyBorder="1" applyAlignment="1">
      <alignment horizontal="right" wrapText="1"/>
    </xf>
    <xf numFmtId="164" fontId="38" fillId="2" borderId="8" xfId="0" applyNumberFormat="1" applyFont="1" applyFill="1" applyBorder="1" applyAlignment="1">
      <alignment horizontal="right"/>
    </xf>
    <xf numFmtId="0" fontId="10" fillId="0" borderId="6" xfId="0" applyFont="1" applyBorder="1" applyAlignment="1">
      <alignment horizontal="center" wrapText="1"/>
    </xf>
    <xf numFmtId="164" fontId="37" fillId="17" borderId="64" xfId="0" applyNumberFormat="1" applyFont="1" applyFill="1" applyBorder="1" applyAlignment="1">
      <alignment horizontal="left" wrapText="1"/>
    </xf>
    <xf numFmtId="0" fontId="27" fillId="0" borderId="0" xfId="0" applyFont="1" applyAlignment="1">
      <alignment horizontal="left" wrapText="1"/>
    </xf>
    <xf numFmtId="164" fontId="37" fillId="0" borderId="0" xfId="0" applyNumberFormat="1" applyFont="1"/>
    <xf numFmtId="164" fontId="37" fillId="0" borderId="8" xfId="0" applyNumberFormat="1" applyFont="1" applyBorder="1" applyAlignment="1">
      <alignment horizontal="right"/>
    </xf>
    <xf numFmtId="164" fontId="29" fillId="0" borderId="97" xfId="0" applyNumberFormat="1" applyFont="1" applyBorder="1" applyAlignment="1">
      <alignment horizontal="right" wrapText="1"/>
    </xf>
    <xf numFmtId="164" fontId="37" fillId="0" borderId="97" xfId="0" quotePrefix="1" applyNumberFormat="1" applyFont="1" applyBorder="1" applyAlignment="1">
      <alignment horizontal="right" wrapText="1"/>
    </xf>
    <xf numFmtId="164" fontId="30" fillId="0" borderId="97" xfId="0" applyNumberFormat="1" applyFont="1" applyBorder="1" applyAlignment="1">
      <alignment horizontal="right" wrapText="1"/>
    </xf>
    <xf numFmtId="164" fontId="30" fillId="0" borderId="99" xfId="0" quotePrefix="1" applyNumberFormat="1" applyFont="1" applyBorder="1" applyAlignment="1">
      <alignment horizontal="left" wrapText="1"/>
    </xf>
    <xf numFmtId="164" fontId="30" fillId="0" borderId="97" xfId="0" quotePrefix="1" applyNumberFormat="1" applyFont="1" applyBorder="1" applyAlignment="1">
      <alignment horizontal="right" wrapText="1"/>
    </xf>
    <xf numFmtId="164" fontId="29" fillId="0" borderId="97" xfId="0" quotePrefix="1" applyNumberFormat="1" applyFont="1" applyBorder="1" applyAlignment="1">
      <alignment horizontal="right" wrapText="1"/>
    </xf>
    <xf numFmtId="164" fontId="30" fillId="9" borderId="97" xfId="0" applyNumberFormat="1" applyFont="1" applyFill="1" applyBorder="1" applyAlignment="1">
      <alignment horizontal="right" wrapText="1"/>
    </xf>
    <xf numFmtId="164" fontId="38" fillId="2" borderId="97" xfId="0" applyNumberFormat="1" applyFont="1" applyFill="1" applyBorder="1" applyAlignment="1">
      <alignment horizontal="right"/>
    </xf>
    <xf numFmtId="164" fontId="30" fillId="3" borderId="97" xfId="0" quotePrefix="1" applyNumberFormat="1" applyFont="1" applyFill="1" applyBorder="1" applyAlignment="1">
      <alignment horizontal="right" wrapText="1"/>
    </xf>
    <xf numFmtId="164" fontId="31" fillId="0" borderId="97" xfId="0" applyNumberFormat="1" applyFont="1" applyBorder="1" applyAlignment="1">
      <alignment horizontal="right"/>
    </xf>
    <xf numFmtId="164" fontId="30" fillId="0" borderId="52" xfId="0" quotePrefix="1" applyNumberFormat="1" applyFont="1" applyBorder="1" applyAlignment="1">
      <alignment horizontal="left" wrapText="1"/>
    </xf>
    <xf numFmtId="164" fontId="30" fillId="0" borderId="59" xfId="0" quotePrefix="1" applyNumberFormat="1" applyFont="1" applyBorder="1" applyAlignment="1">
      <alignment horizontal="left" wrapText="1"/>
    </xf>
    <xf numFmtId="164" fontId="37" fillId="0" borderId="97" xfId="0" applyNumberFormat="1" applyFont="1" applyBorder="1" applyAlignment="1">
      <alignment horizontal="right" wrapText="1"/>
    </xf>
    <xf numFmtId="164" fontId="37" fillId="0" borderId="63" xfId="0" quotePrefix="1" applyNumberFormat="1" applyFont="1" applyBorder="1" applyAlignment="1">
      <alignment horizontal="left" wrapText="1"/>
    </xf>
    <xf numFmtId="165" fontId="37" fillId="0" borderId="0" xfId="0" applyNumberFormat="1" applyFont="1"/>
    <xf numFmtId="164" fontId="37" fillId="0" borderId="64" xfId="0" applyNumberFormat="1" applyFont="1" applyBorder="1" applyAlignment="1">
      <alignment horizontal="left" wrapText="1"/>
    </xf>
    <xf numFmtId="164" fontId="37" fillId="0" borderId="8" xfId="0" applyNumberFormat="1" applyFont="1" applyBorder="1" applyAlignment="1">
      <alignment horizontal="right" wrapText="1"/>
    </xf>
    <xf numFmtId="164" fontId="37" fillId="0" borderId="64" xfId="0" quotePrefix="1" applyNumberFormat="1" applyFont="1" applyBorder="1" applyAlignment="1">
      <alignment horizontal="left" wrapText="1"/>
    </xf>
    <xf numFmtId="164" fontId="37" fillId="0" borderId="8" xfId="0" applyNumberFormat="1" applyFont="1" applyBorder="1" applyAlignment="1">
      <alignment horizontal="left"/>
    </xf>
    <xf numFmtId="0" fontId="39" fillId="0" borderId="6" xfId="0" applyFont="1" applyBorder="1" applyAlignment="1">
      <alignment horizontal="left" vertical="center"/>
    </xf>
    <xf numFmtId="164" fontId="30" fillId="3" borderId="8" xfId="0" applyNumberFormat="1" applyFont="1" applyFill="1" applyBorder="1" applyAlignment="1">
      <alignment horizontal="right" wrapText="1"/>
    </xf>
    <xf numFmtId="164" fontId="31" fillId="0" borderId="0" xfId="0" applyNumberFormat="1" applyFont="1" applyAlignment="1">
      <alignment horizontal="right" wrapText="1"/>
    </xf>
    <xf numFmtId="0" fontId="25" fillId="4" borderId="24" xfId="4" applyFont="1" applyFill="1" applyBorder="1" applyAlignment="1" applyProtection="1">
      <alignment wrapText="1"/>
      <protection locked="0"/>
    </xf>
    <xf numFmtId="0" fontId="40" fillId="20" borderId="0" xfId="0" applyFont="1" applyFill="1" applyAlignment="1">
      <alignment vertical="center"/>
    </xf>
    <xf numFmtId="9" fontId="40" fillId="20" borderId="0" xfId="0" applyNumberFormat="1" applyFont="1" applyFill="1" applyAlignment="1">
      <alignment horizontal="center" vertical="center"/>
    </xf>
    <xf numFmtId="173" fontId="10" fillId="13" borderId="0" xfId="5" applyNumberFormat="1" applyFont="1" applyFill="1" applyBorder="1"/>
    <xf numFmtId="1" fontId="40" fillId="20" borderId="0" xfId="0" applyNumberFormat="1" applyFont="1" applyFill="1" applyAlignment="1">
      <alignment horizontal="center" vertical="center"/>
    </xf>
    <xf numFmtId="173" fontId="10" fillId="13" borderId="6" xfId="5" applyNumberFormat="1" applyFont="1" applyFill="1" applyBorder="1"/>
    <xf numFmtId="179" fontId="40" fillId="20" borderId="0" xfId="0" applyNumberFormat="1" applyFont="1" applyFill="1" applyAlignment="1">
      <alignment horizontal="center" vertical="center"/>
    </xf>
    <xf numFmtId="173" fontId="10" fillId="13" borderId="6" xfId="5" applyNumberFormat="1" applyFont="1" applyFill="1" applyBorder="1" applyAlignment="1"/>
    <xf numFmtId="173" fontId="6" fillId="13" borderId="0" xfId="5" applyNumberFormat="1" applyFont="1" applyFill="1" applyBorder="1"/>
    <xf numFmtId="3" fontId="41" fillId="19" borderId="0" xfId="0" applyNumberFormat="1" applyFont="1" applyFill="1" applyAlignment="1">
      <alignment horizontal="center" vertical="center"/>
    </xf>
    <xf numFmtId="3" fontId="40" fillId="19" borderId="0" xfId="0" applyNumberFormat="1" applyFont="1" applyFill="1" applyAlignment="1">
      <alignment horizontal="left" vertical="center"/>
    </xf>
    <xf numFmtId="180" fontId="40" fillId="19" borderId="0" xfId="0" applyNumberFormat="1" applyFont="1" applyFill="1" applyAlignment="1">
      <alignment horizontal="center" vertical="center"/>
    </xf>
    <xf numFmtId="3" fontId="10" fillId="12" borderId="6" xfId="5" applyNumberFormat="1" applyFont="1" applyFill="1" applyBorder="1" applyAlignment="1" applyProtection="1">
      <protection locked="0"/>
    </xf>
    <xf numFmtId="37" fontId="10" fillId="0" borderId="35" xfId="0" applyNumberFormat="1" applyFont="1" applyBorder="1"/>
    <xf numFmtId="37" fontId="10" fillId="0" borderId="36" xfId="0" applyNumberFormat="1" applyFont="1" applyBorder="1"/>
    <xf numFmtId="0" fontId="42" fillId="19" borderId="0" xfId="0" applyFont="1" applyFill="1" applyAlignment="1">
      <alignment vertical="center"/>
    </xf>
    <xf numFmtId="0" fontId="41" fillId="19" borderId="0" xfId="0" applyFont="1" applyFill="1" applyAlignment="1">
      <alignment horizontal="center" vertical="center"/>
    </xf>
    <xf numFmtId="180" fontId="40" fillId="20" borderId="0" xfId="0" applyNumberFormat="1" applyFont="1" applyFill="1" applyAlignment="1">
      <alignment horizontal="right" vertical="center"/>
    </xf>
    <xf numFmtId="164" fontId="37" fillId="9" borderId="8" xfId="0" applyNumberFormat="1" applyFont="1" applyFill="1" applyBorder="1" applyAlignment="1">
      <alignment horizontal="right" wrapText="1"/>
    </xf>
    <xf numFmtId="164" fontId="37" fillId="3" borderId="64" xfId="0" applyNumberFormat="1" applyFont="1" applyFill="1" applyBorder="1" applyAlignment="1">
      <alignment wrapText="1"/>
    </xf>
    <xf numFmtId="171" fontId="10" fillId="11" borderId="6" xfId="1" applyNumberFormat="1" applyFont="1" applyFill="1" applyBorder="1" applyAlignment="1">
      <alignment wrapText="1"/>
    </xf>
    <xf numFmtId="164" fontId="38" fillId="5" borderId="52" xfId="0" quotePrefix="1" applyNumberFormat="1" applyFont="1" applyFill="1" applyBorder="1" applyAlignment="1">
      <alignment horizontal="left" wrapText="1"/>
    </xf>
    <xf numFmtId="10" fontId="0" fillId="0" borderId="0" xfId="0" applyNumberFormat="1" applyAlignment="1">
      <alignment wrapText="1"/>
    </xf>
    <xf numFmtId="42" fontId="10" fillId="0" borderId="0" xfId="0" applyNumberFormat="1" applyFont="1"/>
    <xf numFmtId="3" fontId="10" fillId="0" borderId="0" xfId="0" applyNumberFormat="1" applyFont="1"/>
    <xf numFmtId="6" fontId="10" fillId="0" borderId="0" xfId="0" applyNumberFormat="1" applyFont="1"/>
    <xf numFmtId="10" fontId="10" fillId="0" borderId="0" xfId="2" applyNumberFormat="1" applyFont="1"/>
    <xf numFmtId="9" fontId="27" fillId="0" borderId="0" xfId="0" applyNumberFormat="1" applyFont="1" applyAlignment="1">
      <alignment horizontal="right"/>
    </xf>
    <xf numFmtId="10" fontId="10" fillId="11" borderId="6" xfId="0" applyNumberFormat="1" applyFont="1" applyFill="1" applyBorder="1" applyAlignment="1">
      <alignment wrapText="1"/>
    </xf>
    <xf numFmtId="0" fontId="6" fillId="0" borderId="0" xfId="0" applyFont="1"/>
    <xf numFmtId="9" fontId="27" fillId="0" borderId="0" xfId="2" applyFont="1" applyAlignment="1">
      <alignment horizontal="right" wrapText="1"/>
    </xf>
    <xf numFmtId="9" fontId="27" fillId="12" borderId="0" xfId="2" applyFont="1" applyFill="1" applyAlignment="1">
      <alignment horizontal="right"/>
    </xf>
    <xf numFmtId="0" fontId="12" fillId="10" borderId="76" xfId="0" applyFont="1" applyFill="1" applyBorder="1" applyAlignment="1">
      <alignment horizontal="center" wrapText="1"/>
    </xf>
    <xf numFmtId="0" fontId="12" fillId="10" borderId="77" xfId="0" applyFont="1" applyFill="1" applyBorder="1" applyAlignment="1">
      <alignment horizontal="center" wrapText="1"/>
    </xf>
    <xf numFmtId="0" fontId="12" fillId="10" borderId="78" xfId="0" applyFont="1" applyFill="1" applyBorder="1" applyAlignment="1">
      <alignment horizontal="center" wrapText="1"/>
    </xf>
    <xf numFmtId="3" fontId="16" fillId="4" borderId="43" xfId="0" applyNumberFormat="1" applyFont="1" applyFill="1" applyBorder="1" applyAlignment="1" applyProtection="1">
      <alignment horizontal="center" vertical="top" wrapText="1"/>
      <protection locked="0"/>
    </xf>
    <xf numFmtId="3" fontId="16" fillId="4" borderId="45" xfId="0" applyNumberFormat="1" applyFont="1" applyFill="1" applyBorder="1" applyAlignment="1" applyProtection="1">
      <alignment horizontal="center" vertical="top" wrapText="1"/>
      <protection locked="0"/>
    </xf>
    <xf numFmtId="168" fontId="15" fillId="0" borderId="29" xfId="0" applyNumberFormat="1" applyFont="1" applyBorder="1" applyAlignment="1">
      <alignment horizontal="center"/>
    </xf>
    <xf numFmtId="168" fontId="15" fillId="0" borderId="30" xfId="0" applyNumberFormat="1" applyFont="1" applyBorder="1" applyAlignment="1">
      <alignment horizontal="center"/>
    </xf>
    <xf numFmtId="168" fontId="15" fillId="0" borderId="31" xfId="0" applyNumberFormat="1" applyFont="1" applyBorder="1" applyAlignment="1">
      <alignment horizontal="center"/>
    </xf>
    <xf numFmtId="0" fontId="12" fillId="10" borderId="12" xfId="0" applyFont="1" applyFill="1" applyBorder="1" applyAlignment="1">
      <alignment horizontal="center" wrapText="1"/>
    </xf>
    <xf numFmtId="0" fontId="12" fillId="10" borderId="13" xfId="0" applyFont="1" applyFill="1" applyBorder="1" applyAlignment="1">
      <alignment horizontal="center" wrapText="1"/>
    </xf>
    <xf numFmtId="0" fontId="12" fillId="10" borderId="14" xfId="0" applyFont="1" applyFill="1" applyBorder="1" applyAlignment="1">
      <alignment horizontal="center" wrapText="1"/>
    </xf>
    <xf numFmtId="0" fontId="12" fillId="10" borderId="3" xfId="0" applyFont="1" applyFill="1" applyBorder="1" applyAlignment="1">
      <alignment horizontal="center" wrapText="1"/>
    </xf>
    <xf numFmtId="0" fontId="12" fillId="10" borderId="0" xfId="0" applyFont="1" applyFill="1" applyAlignment="1">
      <alignment horizontal="center" wrapText="1"/>
    </xf>
    <xf numFmtId="0" fontId="12" fillId="10" borderId="2" xfId="0" applyFont="1" applyFill="1" applyBorder="1" applyAlignment="1">
      <alignment horizontal="center" wrapText="1"/>
    </xf>
    <xf numFmtId="0" fontId="12" fillId="10" borderId="15" xfId="0" applyFont="1" applyFill="1" applyBorder="1" applyAlignment="1">
      <alignment horizontal="center" wrapText="1"/>
    </xf>
    <xf numFmtId="0" fontId="12" fillId="10" borderId="11" xfId="0" applyFont="1" applyFill="1" applyBorder="1" applyAlignment="1">
      <alignment horizontal="center" wrapText="1"/>
    </xf>
    <xf numFmtId="0" fontId="12" fillId="10" borderId="7" xfId="0" applyFont="1" applyFill="1" applyBorder="1" applyAlignment="1">
      <alignment horizontal="center" wrapText="1"/>
    </xf>
    <xf numFmtId="178" fontId="34" fillId="0" borderId="92" xfId="1" applyNumberFormat="1" applyFont="1" applyBorder="1" applyAlignment="1">
      <alignment horizontal="center" vertical="center"/>
    </xf>
    <xf numFmtId="178" fontId="34" fillId="0" borderId="72" xfId="1" applyNumberFormat="1" applyFont="1" applyBorder="1" applyAlignment="1">
      <alignment horizontal="center" vertical="center"/>
    </xf>
    <xf numFmtId="178" fontId="34" fillId="0" borderId="67" xfId="1" applyNumberFormat="1" applyFont="1" applyBorder="1" applyAlignment="1">
      <alignment horizontal="center" vertical="center"/>
    </xf>
    <xf numFmtId="173" fontId="15" fillId="13" borderId="48" xfId="5" applyNumberFormat="1" applyFont="1" applyFill="1" applyBorder="1" applyAlignment="1">
      <alignment wrapText="1"/>
    </xf>
    <xf numFmtId="173" fontId="15" fillId="13" borderId="6" xfId="5" applyNumberFormat="1" applyFont="1" applyFill="1" applyBorder="1" applyAlignment="1">
      <alignment wrapText="1"/>
    </xf>
    <xf numFmtId="173" fontId="14" fillId="13" borderId="12" xfId="5" applyNumberFormat="1" applyFont="1" applyFill="1" applyBorder="1" applyAlignment="1">
      <alignment horizontal="center"/>
    </xf>
    <xf numFmtId="173" fontId="14" fillId="13" borderId="13" xfId="5" applyNumberFormat="1" applyFont="1" applyFill="1" applyBorder="1" applyAlignment="1">
      <alignment horizontal="center"/>
    </xf>
    <xf numFmtId="173" fontId="14" fillId="13" borderId="54" xfId="5" applyNumberFormat="1" applyFont="1" applyFill="1" applyBorder="1" applyAlignment="1">
      <alignment horizontal="center" vertical="center" wrapText="1"/>
    </xf>
    <xf numFmtId="173" fontId="14" fillId="13" borderId="55" xfId="5" applyNumberFormat="1" applyFont="1" applyFill="1" applyBorder="1" applyAlignment="1">
      <alignment horizontal="center" vertical="center" wrapText="1"/>
    </xf>
    <xf numFmtId="173" fontId="14" fillId="14" borderId="48" xfId="5" applyNumberFormat="1" applyFont="1" applyFill="1" applyBorder="1" applyAlignment="1">
      <alignment horizontal="left"/>
    </xf>
    <xf numFmtId="173" fontId="14" fillId="14" borderId="6" xfId="5" applyNumberFormat="1" applyFont="1" applyFill="1" applyBorder="1" applyAlignment="1">
      <alignment horizontal="left"/>
    </xf>
    <xf numFmtId="173" fontId="14" fillId="14" borderId="51" xfId="5" applyNumberFormat="1" applyFont="1" applyFill="1" applyBorder="1" applyAlignment="1">
      <alignment horizontal="left"/>
    </xf>
    <xf numFmtId="173" fontId="14" fillId="14" borderId="52" xfId="5" applyNumberFormat="1" applyFont="1" applyFill="1" applyBorder="1" applyAlignment="1">
      <alignment horizontal="left"/>
    </xf>
    <xf numFmtId="173" fontId="15" fillId="13" borderId="48" xfId="5" applyNumberFormat="1" applyFont="1" applyFill="1" applyBorder="1" applyAlignment="1"/>
    <xf numFmtId="173" fontId="15" fillId="13" borderId="6" xfId="5" applyNumberFormat="1" applyFont="1" applyFill="1" applyBorder="1" applyAlignment="1"/>
    <xf numFmtId="173" fontId="10" fillId="13" borderId="48" xfId="5" applyNumberFormat="1" applyFont="1" applyFill="1" applyBorder="1" applyAlignment="1"/>
    <xf numFmtId="173" fontId="10" fillId="13" borderId="6" xfId="5" applyNumberFormat="1" applyFont="1" applyFill="1" applyBorder="1" applyAlignment="1"/>
    <xf numFmtId="0" fontId="6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74" xfId="0" applyBorder="1" applyAlignment="1">
      <alignment horizontal="left"/>
    </xf>
    <xf numFmtId="0" fontId="0" fillId="0" borderId="75" xfId="0" applyBorder="1" applyAlignment="1">
      <alignment horizontal="left"/>
    </xf>
    <xf numFmtId="0" fontId="10" fillId="0" borderId="9" xfId="0" applyFont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5" fillId="2" borderId="43" xfId="0" applyFont="1" applyFill="1" applyBorder="1" applyAlignment="1">
      <alignment horizontal="center" wrapText="1"/>
    </xf>
    <xf numFmtId="0" fontId="5" fillId="2" borderId="44" xfId="0" applyFont="1" applyFill="1" applyBorder="1" applyAlignment="1">
      <alignment horizontal="center" wrapText="1"/>
    </xf>
    <xf numFmtId="0" fontId="5" fillId="2" borderId="45" xfId="0" applyFont="1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4" fontId="26" fillId="18" borderId="0" xfId="0" applyNumberFormat="1" applyFont="1" applyFill="1" applyAlignment="1">
      <alignment horizontal="center" wrapText="1"/>
    </xf>
    <xf numFmtId="164" fontId="27" fillId="0" borderId="0" xfId="0" applyNumberFormat="1" applyFont="1" applyAlignment="1">
      <alignment horizontal="center" wrapText="1"/>
    </xf>
    <xf numFmtId="0" fontId="33" fillId="10" borderId="0" xfId="0" applyFont="1" applyFill="1" applyAlignment="1">
      <alignment horizontal="left" wrapText="1"/>
    </xf>
  </cellXfs>
  <cellStyles count="7">
    <cellStyle name="Millares_Base para cálculo de Tarifas por Hora" xfId="5" xr:uid="{F061813F-AAD4-4693-8FFE-37B2CB184C49}"/>
    <cellStyle name="Moneda" xfId="1" builtinId="4"/>
    <cellStyle name="Moneda [0]" xfId="6" builtinId="7"/>
    <cellStyle name="Normal" xfId="0" builtinId="0"/>
    <cellStyle name="Normal 5" xfId="3" xr:uid="{F7AA4D51-420F-4E9F-8809-AF730A5F2635}"/>
    <cellStyle name="Normal 6" xfId="4" xr:uid="{A107EF15-D49B-469A-9B5E-ECD87035CD5D}"/>
    <cellStyle name="Porcentaje" xfId="2" builtinId="5"/>
  </cellStyles>
  <dxfs count="0"/>
  <tableStyles count="0" defaultTableStyle="TableStyleMedium2" defaultPivotStyle="PivotStyleLight16"/>
  <colors>
    <mruColors>
      <color rgb="FFCCFFFF"/>
      <color rgb="FF99FF33"/>
      <color rgb="FFFFFF99"/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12</xdr:row>
      <xdr:rowOff>101600</xdr:rowOff>
    </xdr:from>
    <xdr:to>
      <xdr:col>11</xdr:col>
      <xdr:colOff>742950</xdr:colOff>
      <xdr:row>14</xdr:row>
      <xdr:rowOff>76200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10795000" y="2178050"/>
          <a:ext cx="1905000" cy="311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127000</xdr:colOff>
      <xdr:row>15</xdr:row>
      <xdr:rowOff>114300</xdr:rowOff>
    </xdr:from>
    <xdr:to>
      <xdr:col>10</xdr:col>
      <xdr:colOff>579298</xdr:colOff>
      <xdr:row>21</xdr:row>
      <xdr:rowOff>105833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11428886" y="2966230"/>
          <a:ext cx="1137430" cy="128938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21</xdr:row>
      <xdr:rowOff>69850</xdr:rowOff>
    </xdr:from>
    <xdr:to>
      <xdr:col>9</xdr:col>
      <xdr:colOff>825500</xdr:colOff>
      <xdr:row>26</xdr:row>
      <xdr:rowOff>114300</xdr:rowOff>
    </xdr:to>
    <xdr:sp macro="" textlink="">
      <xdr:nvSpPr>
        <xdr:cNvPr id="4" name="Line 9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 flipH="1">
          <a:off x="10680700" y="3975100"/>
          <a:ext cx="647700" cy="876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47</xdr:row>
          <xdr:rowOff>161925</xdr:rowOff>
        </xdr:from>
        <xdr:to>
          <xdr:col>0</xdr:col>
          <xdr:colOff>4333875</xdr:colOff>
          <xdr:row>49</xdr:row>
          <xdr:rowOff>142875</xdr:rowOff>
        </xdr:to>
        <xdr:sp macro="" textlink="">
          <xdr:nvSpPr>
            <xdr:cNvPr id="1028" name="Object 7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9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FF388C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257175</xdr:colOff>
          <xdr:row>52</xdr:row>
          <xdr:rowOff>38100</xdr:rowOff>
        </xdr:from>
        <xdr:to>
          <xdr:col>0</xdr:col>
          <xdr:colOff>2466975</xdr:colOff>
          <xdr:row>59</xdr:row>
          <xdr:rowOff>28575</xdr:rowOff>
        </xdr:to>
        <xdr:sp macro="" textlink="">
          <xdr:nvSpPr>
            <xdr:cNvPr id="1029" name="Object 7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9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FF388C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485775</xdr:colOff>
          <xdr:row>49</xdr:row>
          <xdr:rowOff>66675</xdr:rowOff>
        </xdr:from>
        <xdr:to>
          <xdr:col>27</xdr:col>
          <xdr:colOff>771525</xdr:colOff>
          <xdr:row>56</xdr:row>
          <xdr:rowOff>57150</xdr:rowOff>
        </xdr:to>
        <xdr:sp macro="" textlink="">
          <xdr:nvSpPr>
            <xdr:cNvPr id="1030" name="Object 7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9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FF388C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24</xdr:col>
      <xdr:colOff>482600</xdr:colOff>
      <xdr:row>49</xdr:row>
      <xdr:rowOff>63500</xdr:rowOff>
    </xdr:from>
    <xdr:to>
      <xdr:col>30</xdr:col>
      <xdr:colOff>194739</xdr:colOff>
      <xdr:row>55</xdr:row>
      <xdr:rowOff>4233</xdr:rowOff>
    </xdr:to>
    <xdr:sp macro="" textlink="">
      <xdr:nvSpPr>
        <xdr:cNvPr id="2" name="7 Rectángul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14014450" y="5327650"/>
          <a:ext cx="4512739" cy="1045633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r>
            <a:rPr lang="es-CO" sz="1400">
              <a:solidFill>
                <a:schemeClr val="tx1"/>
              </a:solidFill>
            </a:rPr>
            <a:t>=(UTILIDAD BRUTA ANTES DE IMPUESTOS, INTERESES, AMORTIZACIONES Y DEPRECIACIONES) / ACTIVO TOTAL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69</xdr:row>
      <xdr:rowOff>0</xdr:rowOff>
    </xdr:from>
    <xdr:to>
      <xdr:col>6</xdr:col>
      <xdr:colOff>1086465</xdr:colOff>
      <xdr:row>100</xdr:row>
      <xdr:rowOff>19256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119912"/>
          <a:ext cx="13009524" cy="73142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/Downloads/15.%20Finanzas%20%20formato%20respuestas%20C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nomina"/>
      <sheetName val="Ctos Variables"/>
      <sheetName val="Presupuesto ventas y costo vent"/>
      <sheetName val="Activos Fijos"/>
      <sheetName val="Inversion"/>
      <sheetName val="Cost y Gast fijos"/>
      <sheetName val="simulador credito"/>
      <sheetName val="GyP"/>
      <sheetName val="Flujo Caja"/>
    </sheetNames>
    <sheetDataSet>
      <sheetData sheetId="0" refreshError="1"/>
      <sheetData sheetId="1" refreshError="1">
        <row r="7">
          <cell r="D7" t="str">
            <v>XXX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comments" Target="../comments4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99DC6-B793-4169-94D5-9618C6490022}">
  <sheetPr>
    <tabColor rgb="FFFF0000"/>
  </sheetPr>
  <dimension ref="A1:J474"/>
  <sheetViews>
    <sheetView topLeftCell="A50" zoomScale="80" zoomScaleNormal="80" workbookViewId="0">
      <selection activeCell="F42" sqref="F42"/>
    </sheetView>
  </sheetViews>
  <sheetFormatPr baseColWidth="10" defaultRowHeight="15" x14ac:dyDescent="0.25"/>
  <cols>
    <col min="2" max="2" width="40.5703125" customWidth="1"/>
    <col min="3" max="3" width="13.85546875" bestFit="1" customWidth="1"/>
    <col min="4" max="4" width="14.28515625" customWidth="1"/>
    <col min="5" max="5" width="15.140625" customWidth="1"/>
    <col min="6" max="6" width="15.7109375" customWidth="1"/>
    <col min="7" max="7" width="17.42578125" customWidth="1"/>
    <col min="9" max="9" width="12.85546875" bestFit="1" customWidth="1"/>
    <col min="258" max="258" width="34.42578125" customWidth="1"/>
    <col min="514" max="514" width="34.42578125" customWidth="1"/>
    <col min="770" max="770" width="34.42578125" customWidth="1"/>
    <col min="1026" max="1026" width="34.42578125" customWidth="1"/>
    <col min="1282" max="1282" width="34.42578125" customWidth="1"/>
    <col min="1538" max="1538" width="34.42578125" customWidth="1"/>
    <col min="1794" max="1794" width="34.42578125" customWidth="1"/>
    <col min="2050" max="2050" width="34.42578125" customWidth="1"/>
    <col min="2306" max="2306" width="34.42578125" customWidth="1"/>
    <col min="2562" max="2562" width="34.42578125" customWidth="1"/>
    <col min="2818" max="2818" width="34.42578125" customWidth="1"/>
    <col min="3074" max="3074" width="34.42578125" customWidth="1"/>
    <col min="3330" max="3330" width="34.42578125" customWidth="1"/>
    <col min="3586" max="3586" width="34.42578125" customWidth="1"/>
    <col min="3842" max="3842" width="34.42578125" customWidth="1"/>
    <col min="4098" max="4098" width="34.42578125" customWidth="1"/>
    <col min="4354" max="4354" width="34.42578125" customWidth="1"/>
    <col min="4610" max="4610" width="34.42578125" customWidth="1"/>
    <col min="4866" max="4866" width="34.42578125" customWidth="1"/>
    <col min="5122" max="5122" width="34.42578125" customWidth="1"/>
    <col min="5378" max="5378" width="34.42578125" customWidth="1"/>
    <col min="5634" max="5634" width="34.42578125" customWidth="1"/>
    <col min="5890" max="5890" width="34.42578125" customWidth="1"/>
    <col min="6146" max="6146" width="34.42578125" customWidth="1"/>
    <col min="6402" max="6402" width="34.42578125" customWidth="1"/>
    <col min="6658" max="6658" width="34.42578125" customWidth="1"/>
    <col min="6914" max="6914" width="34.42578125" customWidth="1"/>
    <col min="7170" max="7170" width="34.42578125" customWidth="1"/>
    <col min="7426" max="7426" width="34.42578125" customWidth="1"/>
    <col min="7682" max="7682" width="34.42578125" customWidth="1"/>
    <col min="7938" max="7938" width="34.42578125" customWidth="1"/>
    <col min="8194" max="8194" width="34.42578125" customWidth="1"/>
    <col min="8450" max="8450" width="34.42578125" customWidth="1"/>
    <col min="8706" max="8706" width="34.42578125" customWidth="1"/>
    <col min="8962" max="8962" width="34.42578125" customWidth="1"/>
    <col min="9218" max="9218" width="34.42578125" customWidth="1"/>
    <col min="9474" max="9474" width="34.42578125" customWidth="1"/>
    <col min="9730" max="9730" width="34.42578125" customWidth="1"/>
    <col min="9986" max="9986" width="34.42578125" customWidth="1"/>
    <col min="10242" max="10242" width="34.42578125" customWidth="1"/>
    <col min="10498" max="10498" width="34.42578125" customWidth="1"/>
    <col min="10754" max="10754" width="34.42578125" customWidth="1"/>
    <col min="11010" max="11010" width="34.42578125" customWidth="1"/>
    <col min="11266" max="11266" width="34.42578125" customWidth="1"/>
    <col min="11522" max="11522" width="34.42578125" customWidth="1"/>
    <col min="11778" max="11778" width="34.42578125" customWidth="1"/>
    <col min="12034" max="12034" width="34.42578125" customWidth="1"/>
    <col min="12290" max="12290" width="34.42578125" customWidth="1"/>
    <col min="12546" max="12546" width="34.42578125" customWidth="1"/>
    <col min="12802" max="12802" width="34.42578125" customWidth="1"/>
    <col min="13058" max="13058" width="34.42578125" customWidth="1"/>
    <col min="13314" max="13314" width="34.42578125" customWidth="1"/>
    <col min="13570" max="13570" width="34.42578125" customWidth="1"/>
    <col min="13826" max="13826" width="34.42578125" customWidth="1"/>
    <col min="14082" max="14082" width="34.42578125" customWidth="1"/>
    <col min="14338" max="14338" width="34.42578125" customWidth="1"/>
    <col min="14594" max="14594" width="34.42578125" customWidth="1"/>
    <col min="14850" max="14850" width="34.42578125" customWidth="1"/>
    <col min="15106" max="15106" width="34.42578125" customWidth="1"/>
    <col min="15362" max="15362" width="34.42578125" customWidth="1"/>
    <col min="15618" max="15618" width="34.42578125" customWidth="1"/>
    <col min="15874" max="15874" width="34.42578125" customWidth="1"/>
    <col min="16130" max="16130" width="34.42578125" customWidth="1"/>
  </cols>
  <sheetData>
    <row r="1" spans="1:7" ht="15.75" thickBot="1" x14ac:dyDescent="0.3"/>
    <row r="2" spans="1:7" ht="37.5" customHeight="1" thickBot="1" x14ac:dyDescent="0.3">
      <c r="B2" s="518" t="s">
        <v>203</v>
      </c>
      <c r="C2" s="519"/>
      <c r="D2" s="519"/>
      <c r="E2" s="519"/>
      <c r="F2" s="520"/>
      <c r="G2" s="69"/>
    </row>
    <row r="3" spans="1:7" ht="15.75" thickBot="1" x14ac:dyDescent="0.3">
      <c r="B3" s="70"/>
    </row>
    <row r="4" spans="1:7" x14ac:dyDescent="0.25">
      <c r="A4" s="15"/>
      <c r="B4" s="16"/>
      <c r="C4" s="17"/>
      <c r="D4" s="17"/>
      <c r="E4" s="17"/>
      <c r="F4" s="18"/>
      <c r="G4" s="15"/>
    </row>
    <row r="5" spans="1:7" x14ac:dyDescent="0.25">
      <c r="A5" s="15"/>
      <c r="B5" s="19"/>
      <c r="C5" s="71" t="s">
        <v>204</v>
      </c>
      <c r="D5" s="20"/>
      <c r="E5" s="20"/>
      <c r="F5" s="21"/>
      <c r="G5" s="15"/>
    </row>
    <row r="6" spans="1:7" x14ac:dyDescent="0.25">
      <c r="A6" s="15"/>
      <c r="B6" s="19"/>
      <c r="C6" s="20"/>
      <c r="D6" s="20"/>
      <c r="E6" s="20"/>
      <c r="F6" s="21"/>
      <c r="G6" s="15"/>
    </row>
    <row r="7" spans="1:7" x14ac:dyDescent="0.25">
      <c r="A7" s="15"/>
      <c r="B7" s="72" t="s">
        <v>42</v>
      </c>
      <c r="C7" s="20"/>
      <c r="D7" s="73" t="s">
        <v>411</v>
      </c>
      <c r="E7" s="74"/>
      <c r="F7" s="75"/>
      <c r="G7" s="15"/>
    </row>
    <row r="8" spans="1:7" x14ac:dyDescent="0.25">
      <c r="A8" s="15"/>
      <c r="B8" s="19"/>
      <c r="C8" s="20"/>
      <c r="D8" s="20"/>
      <c r="E8" s="20"/>
      <c r="F8" s="21"/>
      <c r="G8" s="15"/>
    </row>
    <row r="9" spans="1:7" x14ac:dyDescent="0.25">
      <c r="A9" s="15"/>
      <c r="B9" s="72" t="s">
        <v>205</v>
      </c>
      <c r="C9" s="20"/>
      <c r="D9" s="76">
        <v>41208</v>
      </c>
      <c r="E9" s="77"/>
      <c r="F9" s="78"/>
      <c r="G9" s="15"/>
    </row>
    <row r="10" spans="1:7" x14ac:dyDescent="0.25">
      <c r="A10" s="15"/>
      <c r="B10" s="19"/>
      <c r="C10" s="20"/>
      <c r="D10" s="20"/>
      <c r="E10" s="20"/>
      <c r="F10" s="21"/>
      <c r="G10" s="15"/>
    </row>
    <row r="11" spans="1:7" ht="15.75" thickBot="1" x14ac:dyDescent="0.3">
      <c r="A11" s="15"/>
      <c r="B11" s="22"/>
      <c r="C11" s="23"/>
      <c r="D11" s="23"/>
      <c r="E11" s="23"/>
      <c r="F11" s="24"/>
      <c r="G11" s="15"/>
    </row>
    <row r="15" spans="1:7" ht="15.75" thickBot="1" x14ac:dyDescent="0.3"/>
    <row r="16" spans="1:7" x14ac:dyDescent="0.25">
      <c r="B16" s="25" t="s">
        <v>206</v>
      </c>
      <c r="C16" s="521" t="s">
        <v>275</v>
      </c>
      <c r="D16" s="522"/>
      <c r="E16" s="26"/>
      <c r="F16" s="27"/>
    </row>
    <row r="17" spans="2:6" x14ac:dyDescent="0.25">
      <c r="B17" s="28" t="s">
        <v>207</v>
      </c>
      <c r="C17" s="79"/>
      <c r="D17" s="91"/>
      <c r="E17" s="61" t="s">
        <v>224</v>
      </c>
      <c r="F17" s="29"/>
    </row>
    <row r="18" spans="2:6" ht="15.75" thickBot="1" x14ac:dyDescent="0.3">
      <c r="B18" s="30" t="s">
        <v>208</v>
      </c>
      <c r="C18" s="80" t="s">
        <v>264</v>
      </c>
      <c r="D18" s="81"/>
      <c r="E18" s="31"/>
      <c r="F18" s="32"/>
    </row>
    <row r="19" spans="2:6" x14ac:dyDescent="0.25">
      <c r="B19" s="33" t="s">
        <v>209</v>
      </c>
      <c r="C19" s="33" t="s">
        <v>210</v>
      </c>
      <c r="D19" s="34" t="s">
        <v>63</v>
      </c>
      <c r="E19" s="35" t="s">
        <v>211</v>
      </c>
      <c r="F19" s="36" t="s">
        <v>63</v>
      </c>
    </row>
    <row r="20" spans="2:6" x14ac:dyDescent="0.25">
      <c r="B20" s="37"/>
      <c r="C20" s="38" t="s">
        <v>212</v>
      </c>
      <c r="D20" s="39" t="s">
        <v>212</v>
      </c>
      <c r="E20" s="40"/>
      <c r="F20" s="41"/>
    </row>
    <row r="21" spans="2:6" ht="15.75" thickBot="1" x14ac:dyDescent="0.3">
      <c r="B21" s="42" t="s">
        <v>213</v>
      </c>
      <c r="C21" s="42" t="s">
        <v>214</v>
      </c>
      <c r="D21" s="43" t="s">
        <v>210</v>
      </c>
      <c r="E21" s="44" t="s">
        <v>215</v>
      </c>
      <c r="F21" s="45" t="s">
        <v>64</v>
      </c>
    </row>
    <row r="22" spans="2:6" x14ac:dyDescent="0.25">
      <c r="B22" s="82" t="s">
        <v>260</v>
      </c>
      <c r="C22" s="83" t="s">
        <v>261</v>
      </c>
      <c r="D22" s="426">
        <v>16</v>
      </c>
      <c r="E22" s="85">
        <v>461.31200000000001</v>
      </c>
      <c r="F22" s="427">
        <f t="shared" ref="F22:F23" si="0">E22*D22</f>
        <v>7380.9920000000002</v>
      </c>
    </row>
    <row r="23" spans="2:6" x14ac:dyDescent="0.25">
      <c r="B23" s="86" t="s">
        <v>262</v>
      </c>
      <c r="C23" s="85" t="s">
        <v>263</v>
      </c>
      <c r="D23" s="426">
        <v>17500</v>
      </c>
      <c r="E23" s="85">
        <v>6</v>
      </c>
      <c r="F23" s="427">
        <f t="shared" si="0"/>
        <v>105000</v>
      </c>
    </row>
    <row r="24" spans="2:6" x14ac:dyDescent="0.25">
      <c r="B24" s="86" t="s">
        <v>265</v>
      </c>
      <c r="C24" s="85" t="s">
        <v>266</v>
      </c>
      <c r="D24" s="426">
        <v>720</v>
      </c>
      <c r="E24" s="435">
        <f>+'Cálculos cantidades materia pri'!F15</f>
        <v>153.87691649999999</v>
      </c>
      <c r="F24" s="427">
        <f>E24*D24</f>
        <v>110791.37987999999</v>
      </c>
    </row>
    <row r="25" spans="2:6" x14ac:dyDescent="0.25">
      <c r="B25" s="82" t="s">
        <v>267</v>
      </c>
      <c r="C25" s="83" t="s">
        <v>261</v>
      </c>
      <c r="D25" s="426">
        <v>21</v>
      </c>
      <c r="E25" s="85">
        <v>696</v>
      </c>
      <c r="F25" s="427">
        <f t="shared" ref="F25:F32" si="1">E25*D25</f>
        <v>14616</v>
      </c>
    </row>
    <row r="26" spans="2:6" x14ac:dyDescent="0.25">
      <c r="B26" s="86" t="s">
        <v>268</v>
      </c>
      <c r="C26" s="83" t="s">
        <v>261</v>
      </c>
      <c r="D26" s="426">
        <v>20</v>
      </c>
      <c r="E26" s="85">
        <v>624</v>
      </c>
      <c r="F26" s="427">
        <f t="shared" si="1"/>
        <v>12480</v>
      </c>
    </row>
    <row r="27" spans="2:6" x14ac:dyDescent="0.25">
      <c r="B27" s="86" t="s">
        <v>269</v>
      </c>
      <c r="C27" s="85" t="s">
        <v>266</v>
      </c>
      <c r="D27" s="426">
        <v>9982.8571428571431</v>
      </c>
      <c r="E27" s="85">
        <v>11.809200000000001</v>
      </c>
      <c r="F27" s="427">
        <f t="shared" si="1"/>
        <v>117889.55657142858</v>
      </c>
    </row>
    <row r="28" spans="2:6" x14ac:dyDescent="0.25">
      <c r="B28" s="86" t="s">
        <v>270</v>
      </c>
      <c r="C28" s="85" t="s">
        <v>266</v>
      </c>
      <c r="D28" s="426">
        <v>21500</v>
      </c>
      <c r="E28" s="435">
        <v>0.88580000000000003</v>
      </c>
      <c r="F28" s="427">
        <f t="shared" si="1"/>
        <v>19044.7</v>
      </c>
    </row>
    <row r="29" spans="2:6" x14ac:dyDescent="0.25">
      <c r="B29" s="86" t="s">
        <v>271</v>
      </c>
      <c r="C29" s="83" t="s">
        <v>261</v>
      </c>
      <c r="D29" s="426">
        <v>56</v>
      </c>
      <c r="E29" s="85">
        <v>300</v>
      </c>
      <c r="F29" s="427">
        <f t="shared" si="1"/>
        <v>16800</v>
      </c>
    </row>
    <row r="30" spans="2:6" x14ac:dyDescent="0.25">
      <c r="B30" s="86" t="s">
        <v>272</v>
      </c>
      <c r="C30" s="83" t="s">
        <v>261</v>
      </c>
      <c r="D30" s="426">
        <v>29</v>
      </c>
      <c r="E30" s="85">
        <v>606</v>
      </c>
      <c r="F30" s="427">
        <f t="shared" si="1"/>
        <v>17574</v>
      </c>
    </row>
    <row r="31" spans="2:6" x14ac:dyDescent="0.25">
      <c r="B31" s="86" t="s">
        <v>273</v>
      </c>
      <c r="C31" s="83" t="s">
        <v>261</v>
      </c>
      <c r="D31" s="426">
        <v>15</v>
      </c>
      <c r="E31" s="85">
        <v>309.95999999999998</v>
      </c>
      <c r="F31" s="427">
        <f t="shared" si="1"/>
        <v>4649.3999999999996</v>
      </c>
    </row>
    <row r="32" spans="2:6" ht="15.75" thickBot="1" x14ac:dyDescent="0.3">
      <c r="B32" s="86" t="s">
        <v>274</v>
      </c>
      <c r="C32" s="83" t="s">
        <v>261</v>
      </c>
      <c r="D32" s="426">
        <v>67.5</v>
      </c>
      <c r="E32" s="85">
        <v>120.3</v>
      </c>
      <c r="F32" s="427">
        <f t="shared" si="1"/>
        <v>8120.25</v>
      </c>
    </row>
    <row r="33" spans="2:6" ht="15.75" hidden="1" thickBot="1" x14ac:dyDescent="0.3">
      <c r="B33" s="86"/>
      <c r="C33" s="85"/>
      <c r="D33" s="84"/>
      <c r="E33" s="85"/>
      <c r="F33" s="46">
        <f t="shared" ref="F33:F39" si="2">E33*D33</f>
        <v>0</v>
      </c>
    </row>
    <row r="34" spans="2:6" ht="15.75" hidden="1" thickBot="1" x14ac:dyDescent="0.3">
      <c r="B34" s="86"/>
      <c r="C34" s="85"/>
      <c r="D34" s="84"/>
      <c r="E34" s="85"/>
      <c r="F34" s="46">
        <f t="shared" si="2"/>
        <v>0</v>
      </c>
    </row>
    <row r="35" spans="2:6" ht="15.75" hidden="1" thickBot="1" x14ac:dyDescent="0.3">
      <c r="B35" s="86"/>
      <c r="C35" s="85"/>
      <c r="D35" s="84"/>
      <c r="E35" s="85"/>
      <c r="F35" s="46">
        <f t="shared" si="2"/>
        <v>0</v>
      </c>
    </row>
    <row r="36" spans="2:6" ht="15.75" hidden="1" thickBot="1" x14ac:dyDescent="0.3">
      <c r="B36" s="86"/>
      <c r="C36" s="85"/>
      <c r="D36" s="84"/>
      <c r="E36" s="85"/>
      <c r="F36" s="46">
        <f t="shared" si="2"/>
        <v>0</v>
      </c>
    </row>
    <row r="37" spans="2:6" ht="15.75" hidden="1" thickBot="1" x14ac:dyDescent="0.3">
      <c r="B37" s="86"/>
      <c r="C37" s="85"/>
      <c r="D37" s="84"/>
      <c r="E37" s="85"/>
      <c r="F37" s="46">
        <f t="shared" si="2"/>
        <v>0</v>
      </c>
    </row>
    <row r="38" spans="2:6" ht="15.75" hidden="1" thickBot="1" x14ac:dyDescent="0.3">
      <c r="B38" s="86"/>
      <c r="C38" s="85"/>
      <c r="D38" s="84"/>
      <c r="E38" s="85"/>
      <c r="F38" s="46">
        <f t="shared" si="2"/>
        <v>0</v>
      </c>
    </row>
    <row r="39" spans="2:6" ht="15.75" hidden="1" thickBot="1" x14ac:dyDescent="0.3">
      <c r="B39" s="86"/>
      <c r="C39" s="85"/>
      <c r="D39" s="84"/>
      <c r="E39" s="85"/>
      <c r="F39" s="46">
        <f t="shared" si="2"/>
        <v>0</v>
      </c>
    </row>
    <row r="40" spans="2:6" ht="15.75" thickBot="1" x14ac:dyDescent="0.3">
      <c r="B40" s="47" t="s">
        <v>65</v>
      </c>
      <c r="C40" s="48"/>
      <c r="D40" s="49"/>
      <c r="E40" s="48"/>
      <c r="F40" s="50">
        <f>SUM(F22:F39)</f>
        <v>434346.27845142857</v>
      </c>
    </row>
    <row r="41" spans="2:6" x14ac:dyDescent="0.25">
      <c r="B41" s="87" t="s">
        <v>216</v>
      </c>
      <c r="C41" s="51" t="s">
        <v>217</v>
      </c>
      <c r="D41" s="52"/>
      <c r="E41" s="53"/>
      <c r="F41" s="439">
        <f>'Calculo de nomina '!B63*'Calculo de nomina '!C51</f>
        <v>17546.24572649573</v>
      </c>
    </row>
    <row r="42" spans="2:6" x14ac:dyDescent="0.25">
      <c r="C42" s="54" t="s">
        <v>220</v>
      </c>
      <c r="D42" s="89"/>
      <c r="E42" s="14"/>
      <c r="F42" s="440">
        <f>7000*6</f>
        <v>42000</v>
      </c>
    </row>
    <row r="43" spans="2:6" x14ac:dyDescent="0.25">
      <c r="C43" s="57" t="s">
        <v>221</v>
      </c>
      <c r="D43" s="55"/>
      <c r="E43" s="14"/>
      <c r="F43" s="426">
        <f>+(11067*6)</f>
        <v>66402</v>
      </c>
    </row>
    <row r="44" spans="2:6" x14ac:dyDescent="0.25">
      <c r="C44" s="57" t="s">
        <v>293</v>
      </c>
      <c r="D44" s="55"/>
      <c r="E44" s="14"/>
      <c r="F44" s="432">
        <f>3000*6</f>
        <v>18000</v>
      </c>
    </row>
    <row r="45" spans="2:6" x14ac:dyDescent="0.25">
      <c r="C45" s="441" t="s">
        <v>375</v>
      </c>
      <c r="D45" s="442"/>
      <c r="E45" s="443"/>
      <c r="F45" s="456">
        <f>+C472</f>
        <v>3105.6376306620209</v>
      </c>
    </row>
    <row r="46" spans="2:6" ht="15.75" thickBot="1" x14ac:dyDescent="0.3">
      <c r="C46" s="58" t="s">
        <v>223</v>
      </c>
      <c r="D46" s="59"/>
      <c r="E46" s="60"/>
      <c r="F46" s="62">
        <f>SUM(F41:F45)+F40</f>
        <v>581400.16180858633</v>
      </c>
    </row>
    <row r="53" spans="2:6" ht="15.75" thickBot="1" x14ac:dyDescent="0.3"/>
    <row r="54" spans="2:6" hidden="1" x14ac:dyDescent="0.25"/>
    <row r="55" spans="2:6" hidden="1" x14ac:dyDescent="0.25">
      <c r="B55" s="25" t="s">
        <v>206</v>
      </c>
      <c r="C55" s="93"/>
      <c r="D55" s="94"/>
      <c r="E55" s="26"/>
      <c r="F55" s="27"/>
    </row>
    <row r="56" spans="2:6" hidden="1" x14ac:dyDescent="0.25">
      <c r="B56" s="28" t="s">
        <v>207</v>
      </c>
      <c r="C56" s="95"/>
      <c r="D56" s="96"/>
      <c r="E56" s="61" t="s">
        <v>225</v>
      </c>
      <c r="F56" s="29"/>
    </row>
    <row r="57" spans="2:6" ht="15.75" hidden="1" thickBot="1" x14ac:dyDescent="0.3">
      <c r="B57" s="30" t="s">
        <v>208</v>
      </c>
      <c r="C57" s="80"/>
      <c r="D57" s="92"/>
      <c r="E57" s="31"/>
      <c r="F57" s="32"/>
    </row>
    <row r="58" spans="2:6" hidden="1" x14ac:dyDescent="0.25">
      <c r="B58" s="33" t="s">
        <v>209</v>
      </c>
      <c r="C58" s="33" t="s">
        <v>210</v>
      </c>
      <c r="D58" s="34" t="s">
        <v>63</v>
      </c>
      <c r="E58" s="35" t="s">
        <v>211</v>
      </c>
      <c r="F58" s="36" t="s">
        <v>63</v>
      </c>
    </row>
    <row r="59" spans="2:6" hidden="1" x14ac:dyDescent="0.25">
      <c r="B59" s="37"/>
      <c r="C59" s="38" t="s">
        <v>212</v>
      </c>
      <c r="D59" s="39" t="s">
        <v>212</v>
      </c>
      <c r="E59" s="40"/>
      <c r="F59" s="41"/>
    </row>
    <row r="60" spans="2:6" ht="15.75" hidden="1" thickBot="1" x14ac:dyDescent="0.3">
      <c r="B60" s="42" t="s">
        <v>213</v>
      </c>
      <c r="C60" s="42" t="s">
        <v>214</v>
      </c>
      <c r="D60" s="43" t="s">
        <v>210</v>
      </c>
      <c r="E60" s="44" t="s">
        <v>215</v>
      </c>
      <c r="F60" s="45" t="s">
        <v>64</v>
      </c>
    </row>
    <row r="61" spans="2:6" hidden="1" x14ac:dyDescent="0.25">
      <c r="B61" s="82"/>
      <c r="C61" s="97"/>
      <c r="D61" s="84"/>
      <c r="E61" s="85"/>
      <c r="F61" s="63">
        <f t="shared" ref="F61:F73" si="3">E61*D61</f>
        <v>0</v>
      </c>
    </row>
    <row r="62" spans="2:6" hidden="1" x14ac:dyDescent="0.25">
      <c r="B62" s="86"/>
      <c r="C62" s="85"/>
      <c r="D62" s="84"/>
      <c r="E62" s="85"/>
      <c r="F62" s="63">
        <f t="shared" si="3"/>
        <v>0</v>
      </c>
    </row>
    <row r="63" spans="2:6" hidden="1" x14ac:dyDescent="0.25">
      <c r="B63" s="86"/>
      <c r="C63" s="85"/>
      <c r="D63" s="84"/>
      <c r="E63" s="85"/>
      <c r="F63" s="63">
        <f t="shared" si="3"/>
        <v>0</v>
      </c>
    </row>
    <row r="64" spans="2:6" hidden="1" x14ac:dyDescent="0.25">
      <c r="B64" s="98"/>
      <c r="C64" s="85"/>
      <c r="D64" s="84"/>
      <c r="E64" s="85"/>
      <c r="F64" s="63">
        <f t="shared" si="3"/>
        <v>0</v>
      </c>
    </row>
    <row r="65" spans="2:6" hidden="1" x14ac:dyDescent="0.25">
      <c r="B65" s="86"/>
      <c r="C65" s="85"/>
      <c r="D65" s="84"/>
      <c r="E65" s="85"/>
      <c r="F65" s="63">
        <f t="shared" si="3"/>
        <v>0</v>
      </c>
    </row>
    <row r="66" spans="2:6" hidden="1" x14ac:dyDescent="0.25">
      <c r="B66" s="86"/>
      <c r="C66" s="85"/>
      <c r="D66" s="84"/>
      <c r="E66" s="85"/>
      <c r="F66" s="63">
        <f t="shared" si="3"/>
        <v>0</v>
      </c>
    </row>
    <row r="67" spans="2:6" hidden="1" x14ac:dyDescent="0.25">
      <c r="B67" s="86"/>
      <c r="C67" s="85"/>
      <c r="D67" s="84"/>
      <c r="E67" s="85"/>
      <c r="F67" s="63">
        <f t="shared" si="3"/>
        <v>0</v>
      </c>
    </row>
    <row r="68" spans="2:6" hidden="1" x14ac:dyDescent="0.25">
      <c r="B68" s="86"/>
      <c r="C68" s="85"/>
      <c r="D68" s="84"/>
      <c r="E68" s="85"/>
      <c r="F68" s="63">
        <f t="shared" si="3"/>
        <v>0</v>
      </c>
    </row>
    <row r="69" spans="2:6" hidden="1" x14ac:dyDescent="0.25">
      <c r="B69" s="86"/>
      <c r="C69" s="85"/>
      <c r="D69" s="84"/>
      <c r="E69" s="85"/>
      <c r="F69" s="63">
        <f t="shared" si="3"/>
        <v>0</v>
      </c>
    </row>
    <row r="70" spans="2:6" hidden="1" x14ac:dyDescent="0.25">
      <c r="B70" s="86"/>
      <c r="C70" s="85"/>
      <c r="D70" s="84"/>
      <c r="E70" s="85"/>
      <c r="F70" s="63">
        <f t="shared" si="3"/>
        <v>0</v>
      </c>
    </row>
    <row r="71" spans="2:6" hidden="1" x14ac:dyDescent="0.25">
      <c r="B71" s="86"/>
      <c r="C71" s="85"/>
      <c r="D71" s="84"/>
      <c r="E71" s="85"/>
      <c r="F71" s="63">
        <f t="shared" si="3"/>
        <v>0</v>
      </c>
    </row>
    <row r="72" spans="2:6" hidden="1" x14ac:dyDescent="0.25">
      <c r="B72" s="86"/>
      <c r="C72" s="85"/>
      <c r="D72" s="84"/>
      <c r="E72" s="85"/>
      <c r="F72" s="63">
        <f t="shared" si="3"/>
        <v>0</v>
      </c>
    </row>
    <row r="73" spans="2:6" hidden="1" x14ac:dyDescent="0.25">
      <c r="B73" s="86"/>
      <c r="C73" s="85"/>
      <c r="D73" s="84"/>
      <c r="E73" s="85"/>
      <c r="F73" s="63">
        <f t="shared" si="3"/>
        <v>0</v>
      </c>
    </row>
    <row r="74" spans="2:6" ht="15.75" hidden="1" thickBot="1" x14ac:dyDescent="0.3">
      <c r="B74" s="47" t="s">
        <v>65</v>
      </c>
      <c r="C74" s="48"/>
      <c r="D74" s="49"/>
      <c r="E74" s="48"/>
      <c r="F74" s="50">
        <f>SUM(F61:F73)</f>
        <v>0</v>
      </c>
    </row>
    <row r="75" spans="2:6" hidden="1" x14ac:dyDescent="0.25">
      <c r="B75" s="87" t="s">
        <v>216</v>
      </c>
      <c r="C75" s="51" t="s">
        <v>217</v>
      </c>
      <c r="D75" s="52"/>
      <c r="E75" s="53"/>
      <c r="F75" s="88"/>
    </row>
    <row r="76" spans="2:6" hidden="1" x14ac:dyDescent="0.25">
      <c r="C76" s="54" t="s">
        <v>218</v>
      </c>
      <c r="D76" s="55"/>
      <c r="E76" s="14"/>
      <c r="F76" s="56">
        <v>0</v>
      </c>
    </row>
    <row r="77" spans="2:6" hidden="1" x14ac:dyDescent="0.25">
      <c r="C77" s="54" t="s">
        <v>219</v>
      </c>
      <c r="D77" s="55"/>
      <c r="E77" s="14"/>
      <c r="F77" s="56">
        <v>0</v>
      </c>
    </row>
    <row r="78" spans="2:6" hidden="1" x14ac:dyDescent="0.25">
      <c r="C78" s="54" t="s">
        <v>220</v>
      </c>
      <c r="D78" s="89"/>
      <c r="E78" s="14"/>
      <c r="F78" s="56">
        <f>(D78)/100*C56</f>
        <v>0</v>
      </c>
    </row>
    <row r="79" spans="2:6" hidden="1" x14ac:dyDescent="0.25">
      <c r="C79" s="57" t="s">
        <v>221</v>
      </c>
      <c r="D79" s="55"/>
      <c r="E79" s="14"/>
      <c r="F79" s="90"/>
    </row>
    <row r="80" spans="2:6" hidden="1" x14ac:dyDescent="0.25">
      <c r="C80" s="57" t="s">
        <v>222</v>
      </c>
      <c r="D80" s="55"/>
      <c r="E80" s="14"/>
      <c r="F80" s="90"/>
    </row>
    <row r="81" spans="2:6" ht="15.75" hidden="1" thickBot="1" x14ac:dyDescent="0.3">
      <c r="C81" s="58" t="s">
        <v>223</v>
      </c>
      <c r="D81" s="59"/>
      <c r="E81" s="60"/>
      <c r="F81" s="62">
        <f>SUM(F75:F80)+F74</f>
        <v>0</v>
      </c>
    </row>
    <row r="82" spans="2:6" hidden="1" x14ac:dyDescent="0.25"/>
    <row r="83" spans="2:6" hidden="1" x14ac:dyDescent="0.25"/>
    <row r="84" spans="2:6" hidden="1" x14ac:dyDescent="0.25"/>
    <row r="85" spans="2:6" hidden="1" x14ac:dyDescent="0.25"/>
    <row r="86" spans="2:6" hidden="1" x14ac:dyDescent="0.25">
      <c r="B86" s="25" t="s">
        <v>206</v>
      </c>
      <c r="C86" s="93"/>
      <c r="D86" s="94"/>
      <c r="E86" s="26"/>
      <c r="F86" s="27"/>
    </row>
    <row r="87" spans="2:6" hidden="1" x14ac:dyDescent="0.25">
      <c r="B87" s="28" t="s">
        <v>207</v>
      </c>
      <c r="C87" s="95"/>
      <c r="D87" s="96"/>
      <c r="E87" s="61" t="s">
        <v>226</v>
      </c>
      <c r="F87" s="29"/>
    </row>
    <row r="88" spans="2:6" ht="15.75" hidden="1" thickBot="1" x14ac:dyDescent="0.3">
      <c r="B88" s="30" t="s">
        <v>208</v>
      </c>
      <c r="C88" s="80"/>
      <c r="D88" s="92"/>
      <c r="E88" s="31"/>
      <c r="F88" s="32"/>
    </row>
    <row r="89" spans="2:6" hidden="1" x14ac:dyDescent="0.25">
      <c r="B89" s="33" t="s">
        <v>209</v>
      </c>
      <c r="C89" s="33" t="s">
        <v>210</v>
      </c>
      <c r="D89" s="34" t="s">
        <v>63</v>
      </c>
      <c r="E89" s="35" t="s">
        <v>211</v>
      </c>
      <c r="F89" s="36" t="s">
        <v>63</v>
      </c>
    </row>
    <row r="90" spans="2:6" hidden="1" x14ac:dyDescent="0.25">
      <c r="B90" s="37"/>
      <c r="C90" s="38" t="s">
        <v>212</v>
      </c>
      <c r="D90" s="39" t="s">
        <v>212</v>
      </c>
      <c r="E90" s="40"/>
      <c r="F90" s="41"/>
    </row>
    <row r="91" spans="2:6" ht="15.75" hidden="1" thickBot="1" x14ac:dyDescent="0.3">
      <c r="B91" s="42" t="s">
        <v>213</v>
      </c>
      <c r="C91" s="42" t="s">
        <v>214</v>
      </c>
      <c r="D91" s="43" t="s">
        <v>210</v>
      </c>
      <c r="E91" s="44" t="s">
        <v>215</v>
      </c>
      <c r="F91" s="45" t="s">
        <v>64</v>
      </c>
    </row>
    <row r="92" spans="2:6" hidden="1" x14ac:dyDescent="0.25">
      <c r="B92" s="82"/>
      <c r="C92" s="97"/>
      <c r="D92" s="84"/>
      <c r="E92" s="85"/>
      <c r="F92" s="63">
        <f t="shared" ref="F92:F104" si="4">E92*D92</f>
        <v>0</v>
      </c>
    </row>
    <row r="93" spans="2:6" hidden="1" x14ac:dyDescent="0.25">
      <c r="B93" s="86"/>
      <c r="C93" s="85"/>
      <c r="D93" s="84"/>
      <c r="E93" s="85"/>
      <c r="F93" s="63">
        <f t="shared" si="4"/>
        <v>0</v>
      </c>
    </row>
    <row r="94" spans="2:6" hidden="1" x14ac:dyDescent="0.25">
      <c r="B94" s="86"/>
      <c r="C94" s="85"/>
      <c r="D94" s="84"/>
      <c r="E94" s="85"/>
      <c r="F94" s="63">
        <f t="shared" si="4"/>
        <v>0</v>
      </c>
    </row>
    <row r="95" spans="2:6" hidden="1" x14ac:dyDescent="0.25">
      <c r="B95" s="98"/>
      <c r="C95" s="85"/>
      <c r="D95" s="84"/>
      <c r="E95" s="85"/>
      <c r="F95" s="63">
        <f t="shared" si="4"/>
        <v>0</v>
      </c>
    </row>
    <row r="96" spans="2:6" hidden="1" x14ac:dyDescent="0.25">
      <c r="B96" s="86"/>
      <c r="C96" s="85"/>
      <c r="D96" s="84"/>
      <c r="E96" s="85"/>
      <c r="F96" s="63">
        <f t="shared" si="4"/>
        <v>0</v>
      </c>
    </row>
    <row r="97" spans="2:6" hidden="1" x14ac:dyDescent="0.25">
      <c r="B97" s="86"/>
      <c r="C97" s="85"/>
      <c r="D97" s="84"/>
      <c r="E97" s="85"/>
      <c r="F97" s="63">
        <f t="shared" si="4"/>
        <v>0</v>
      </c>
    </row>
    <row r="98" spans="2:6" hidden="1" x14ac:dyDescent="0.25">
      <c r="B98" s="86"/>
      <c r="C98" s="85"/>
      <c r="D98" s="84"/>
      <c r="E98" s="85"/>
      <c r="F98" s="63">
        <f t="shared" si="4"/>
        <v>0</v>
      </c>
    </row>
    <row r="99" spans="2:6" hidden="1" x14ac:dyDescent="0.25">
      <c r="B99" s="86"/>
      <c r="C99" s="85"/>
      <c r="D99" s="84"/>
      <c r="E99" s="85"/>
      <c r="F99" s="63">
        <f t="shared" si="4"/>
        <v>0</v>
      </c>
    </row>
    <row r="100" spans="2:6" hidden="1" x14ac:dyDescent="0.25">
      <c r="B100" s="86"/>
      <c r="C100" s="85"/>
      <c r="D100" s="84"/>
      <c r="E100" s="85"/>
      <c r="F100" s="63">
        <f t="shared" si="4"/>
        <v>0</v>
      </c>
    </row>
    <row r="101" spans="2:6" hidden="1" x14ac:dyDescent="0.25">
      <c r="B101" s="86"/>
      <c r="C101" s="85"/>
      <c r="D101" s="84"/>
      <c r="E101" s="85"/>
      <c r="F101" s="63">
        <f t="shared" si="4"/>
        <v>0</v>
      </c>
    </row>
    <row r="102" spans="2:6" hidden="1" x14ac:dyDescent="0.25">
      <c r="B102" s="86"/>
      <c r="C102" s="85"/>
      <c r="D102" s="84"/>
      <c r="E102" s="85"/>
      <c r="F102" s="63">
        <f t="shared" si="4"/>
        <v>0</v>
      </c>
    </row>
    <row r="103" spans="2:6" hidden="1" x14ac:dyDescent="0.25">
      <c r="B103" s="86"/>
      <c r="C103" s="85"/>
      <c r="D103" s="84"/>
      <c r="E103" s="85"/>
      <c r="F103" s="63">
        <f t="shared" si="4"/>
        <v>0</v>
      </c>
    </row>
    <row r="104" spans="2:6" hidden="1" x14ac:dyDescent="0.25">
      <c r="B104" s="86"/>
      <c r="C104" s="85"/>
      <c r="D104" s="84"/>
      <c r="E104" s="85"/>
      <c r="F104" s="63">
        <f t="shared" si="4"/>
        <v>0</v>
      </c>
    </row>
    <row r="105" spans="2:6" ht="15.75" hidden="1" thickBot="1" x14ac:dyDescent="0.3">
      <c r="B105" s="47" t="s">
        <v>65</v>
      </c>
      <c r="C105" s="48"/>
      <c r="D105" s="49"/>
      <c r="E105" s="48"/>
      <c r="F105" s="50">
        <f>SUM(F92:F104)</f>
        <v>0</v>
      </c>
    </row>
    <row r="106" spans="2:6" hidden="1" x14ac:dyDescent="0.25">
      <c r="B106" s="87" t="s">
        <v>216</v>
      </c>
      <c r="C106" s="51" t="s">
        <v>217</v>
      </c>
      <c r="D106" s="52"/>
      <c r="E106" s="53"/>
      <c r="F106" s="88"/>
    </row>
    <row r="107" spans="2:6" hidden="1" x14ac:dyDescent="0.25">
      <c r="C107" s="54" t="s">
        <v>218</v>
      </c>
      <c r="D107" s="55"/>
      <c r="E107" s="14"/>
      <c r="F107" s="56">
        <v>0</v>
      </c>
    </row>
    <row r="108" spans="2:6" hidden="1" x14ac:dyDescent="0.25">
      <c r="C108" s="54" t="s">
        <v>219</v>
      </c>
      <c r="D108" s="55"/>
      <c r="E108" s="14"/>
      <c r="F108" s="56">
        <v>0</v>
      </c>
    </row>
    <row r="109" spans="2:6" hidden="1" x14ac:dyDescent="0.25">
      <c r="C109" s="54" t="s">
        <v>220</v>
      </c>
      <c r="D109" s="89"/>
      <c r="E109" s="14"/>
      <c r="F109" s="56">
        <f>(D109)/100*C87</f>
        <v>0</v>
      </c>
    </row>
    <row r="110" spans="2:6" hidden="1" x14ac:dyDescent="0.25">
      <c r="C110" s="57" t="s">
        <v>221</v>
      </c>
      <c r="D110" s="55"/>
      <c r="E110" s="14"/>
      <c r="F110" s="90"/>
    </row>
    <row r="111" spans="2:6" hidden="1" x14ac:dyDescent="0.25">
      <c r="C111" s="57" t="s">
        <v>222</v>
      </c>
      <c r="D111" s="55"/>
      <c r="E111" s="14"/>
      <c r="F111" s="90"/>
    </row>
    <row r="112" spans="2:6" ht="15.75" hidden="1" thickBot="1" x14ac:dyDescent="0.3">
      <c r="C112" s="58" t="s">
        <v>223</v>
      </c>
      <c r="D112" s="59"/>
      <c r="E112" s="60"/>
      <c r="F112" s="62">
        <f>SUM(F106:F111)+F105</f>
        <v>0</v>
      </c>
    </row>
    <row r="113" spans="2:6" hidden="1" x14ac:dyDescent="0.25"/>
    <row r="114" spans="2:6" hidden="1" x14ac:dyDescent="0.25"/>
    <row r="115" spans="2:6" hidden="1" x14ac:dyDescent="0.25"/>
    <row r="116" spans="2:6" hidden="1" x14ac:dyDescent="0.25"/>
    <row r="117" spans="2:6" hidden="1" x14ac:dyDescent="0.25">
      <c r="B117" s="25" t="s">
        <v>206</v>
      </c>
      <c r="C117" s="93"/>
      <c r="D117" s="94"/>
      <c r="E117" s="26"/>
      <c r="F117" s="27"/>
    </row>
    <row r="118" spans="2:6" hidden="1" x14ac:dyDescent="0.25">
      <c r="B118" s="28" t="s">
        <v>207</v>
      </c>
      <c r="C118" s="95"/>
      <c r="D118" s="96"/>
      <c r="E118" s="61" t="s">
        <v>227</v>
      </c>
      <c r="F118" s="29"/>
    </row>
    <row r="119" spans="2:6" ht="15.75" hidden="1" thickBot="1" x14ac:dyDescent="0.3">
      <c r="B119" s="30" t="s">
        <v>208</v>
      </c>
      <c r="C119" s="80"/>
      <c r="D119" s="92"/>
      <c r="E119" s="31"/>
      <c r="F119" s="32"/>
    </row>
    <row r="120" spans="2:6" hidden="1" x14ac:dyDescent="0.25">
      <c r="B120" s="33" t="s">
        <v>209</v>
      </c>
      <c r="C120" s="33" t="s">
        <v>210</v>
      </c>
      <c r="D120" s="34" t="s">
        <v>63</v>
      </c>
      <c r="E120" s="35" t="s">
        <v>211</v>
      </c>
      <c r="F120" s="36" t="s">
        <v>63</v>
      </c>
    </row>
    <row r="121" spans="2:6" hidden="1" x14ac:dyDescent="0.25">
      <c r="B121" s="37"/>
      <c r="C121" s="38" t="s">
        <v>212</v>
      </c>
      <c r="D121" s="39" t="s">
        <v>212</v>
      </c>
      <c r="E121" s="40"/>
      <c r="F121" s="41"/>
    </row>
    <row r="122" spans="2:6" ht="15.75" hidden="1" thickBot="1" x14ac:dyDescent="0.3">
      <c r="B122" s="42" t="s">
        <v>213</v>
      </c>
      <c r="C122" s="42" t="s">
        <v>214</v>
      </c>
      <c r="D122" s="43" t="s">
        <v>210</v>
      </c>
      <c r="E122" s="44" t="s">
        <v>215</v>
      </c>
      <c r="F122" s="45" t="s">
        <v>64</v>
      </c>
    </row>
    <row r="123" spans="2:6" hidden="1" x14ac:dyDescent="0.25">
      <c r="B123" s="82"/>
      <c r="C123" s="97"/>
      <c r="D123" s="84"/>
      <c r="E123" s="85"/>
      <c r="F123" s="63">
        <f t="shared" ref="F123:F135" si="5">E123*D123</f>
        <v>0</v>
      </c>
    </row>
    <row r="124" spans="2:6" hidden="1" x14ac:dyDescent="0.25">
      <c r="B124" s="86"/>
      <c r="C124" s="85"/>
      <c r="D124" s="84"/>
      <c r="E124" s="85"/>
      <c r="F124" s="63">
        <f t="shared" si="5"/>
        <v>0</v>
      </c>
    </row>
    <row r="125" spans="2:6" hidden="1" x14ac:dyDescent="0.25">
      <c r="B125" s="86"/>
      <c r="C125" s="85"/>
      <c r="D125" s="84"/>
      <c r="E125" s="85"/>
      <c r="F125" s="63">
        <f t="shared" si="5"/>
        <v>0</v>
      </c>
    </row>
    <row r="126" spans="2:6" hidden="1" x14ac:dyDescent="0.25">
      <c r="B126" s="98"/>
      <c r="C126" s="85"/>
      <c r="D126" s="84"/>
      <c r="E126" s="85"/>
      <c r="F126" s="63">
        <f t="shared" si="5"/>
        <v>0</v>
      </c>
    </row>
    <row r="127" spans="2:6" hidden="1" x14ac:dyDescent="0.25">
      <c r="B127" s="86"/>
      <c r="C127" s="85"/>
      <c r="D127" s="84"/>
      <c r="E127" s="85"/>
      <c r="F127" s="63">
        <f t="shared" si="5"/>
        <v>0</v>
      </c>
    </row>
    <row r="128" spans="2:6" hidden="1" x14ac:dyDescent="0.25">
      <c r="B128" s="86"/>
      <c r="C128" s="85"/>
      <c r="D128" s="84"/>
      <c r="E128" s="85"/>
      <c r="F128" s="63">
        <f t="shared" si="5"/>
        <v>0</v>
      </c>
    </row>
    <row r="129" spans="2:6" hidden="1" x14ac:dyDescent="0.25">
      <c r="B129" s="86"/>
      <c r="C129" s="85"/>
      <c r="D129" s="84"/>
      <c r="E129" s="85"/>
      <c r="F129" s="63">
        <f t="shared" si="5"/>
        <v>0</v>
      </c>
    </row>
    <row r="130" spans="2:6" hidden="1" x14ac:dyDescent="0.25">
      <c r="B130" s="86"/>
      <c r="C130" s="85"/>
      <c r="D130" s="84"/>
      <c r="E130" s="85"/>
      <c r="F130" s="63">
        <f t="shared" si="5"/>
        <v>0</v>
      </c>
    </row>
    <row r="131" spans="2:6" hidden="1" x14ac:dyDescent="0.25">
      <c r="B131" s="86"/>
      <c r="C131" s="85"/>
      <c r="D131" s="84"/>
      <c r="E131" s="85"/>
      <c r="F131" s="63">
        <f t="shared" si="5"/>
        <v>0</v>
      </c>
    </row>
    <row r="132" spans="2:6" hidden="1" x14ac:dyDescent="0.25">
      <c r="B132" s="86"/>
      <c r="C132" s="85"/>
      <c r="D132" s="84"/>
      <c r="E132" s="85"/>
      <c r="F132" s="63">
        <f t="shared" si="5"/>
        <v>0</v>
      </c>
    </row>
    <row r="133" spans="2:6" hidden="1" x14ac:dyDescent="0.25">
      <c r="B133" s="86"/>
      <c r="C133" s="85"/>
      <c r="D133" s="84"/>
      <c r="E133" s="85"/>
      <c r="F133" s="63">
        <f t="shared" si="5"/>
        <v>0</v>
      </c>
    </row>
    <row r="134" spans="2:6" hidden="1" x14ac:dyDescent="0.25">
      <c r="B134" s="86"/>
      <c r="C134" s="85"/>
      <c r="D134" s="84"/>
      <c r="E134" s="85"/>
      <c r="F134" s="63">
        <f t="shared" si="5"/>
        <v>0</v>
      </c>
    </row>
    <row r="135" spans="2:6" hidden="1" x14ac:dyDescent="0.25">
      <c r="B135" s="86"/>
      <c r="C135" s="85"/>
      <c r="D135" s="84"/>
      <c r="E135" s="85"/>
      <c r="F135" s="63">
        <f t="shared" si="5"/>
        <v>0</v>
      </c>
    </row>
    <row r="136" spans="2:6" ht="15.75" hidden="1" thickBot="1" x14ac:dyDescent="0.3">
      <c r="B136" s="47" t="s">
        <v>65</v>
      </c>
      <c r="C136" s="48"/>
      <c r="D136" s="49"/>
      <c r="E136" s="48"/>
      <c r="F136" s="50">
        <f>SUM(F123:F135)</f>
        <v>0</v>
      </c>
    </row>
    <row r="137" spans="2:6" hidden="1" x14ac:dyDescent="0.25">
      <c r="B137" s="87" t="s">
        <v>216</v>
      </c>
      <c r="C137" s="51" t="s">
        <v>217</v>
      </c>
      <c r="D137" s="52"/>
      <c r="E137" s="53"/>
      <c r="F137" s="88"/>
    </row>
    <row r="138" spans="2:6" hidden="1" x14ac:dyDescent="0.25">
      <c r="C138" s="54" t="s">
        <v>218</v>
      </c>
      <c r="D138" s="55"/>
      <c r="E138" s="14"/>
      <c r="F138" s="56">
        <v>0</v>
      </c>
    </row>
    <row r="139" spans="2:6" hidden="1" x14ac:dyDescent="0.25">
      <c r="C139" s="54" t="s">
        <v>219</v>
      </c>
      <c r="D139" s="55"/>
      <c r="E139" s="14"/>
      <c r="F139" s="56">
        <v>0</v>
      </c>
    </row>
    <row r="140" spans="2:6" hidden="1" x14ac:dyDescent="0.25">
      <c r="C140" s="54" t="s">
        <v>220</v>
      </c>
      <c r="D140" s="89"/>
      <c r="E140" s="14"/>
      <c r="F140" s="56">
        <f>(D140)/100*C118</f>
        <v>0</v>
      </c>
    </row>
    <row r="141" spans="2:6" hidden="1" x14ac:dyDescent="0.25">
      <c r="C141" s="57" t="s">
        <v>221</v>
      </c>
      <c r="D141" s="55"/>
      <c r="E141" s="14"/>
      <c r="F141" s="90"/>
    </row>
    <row r="142" spans="2:6" hidden="1" x14ac:dyDescent="0.25">
      <c r="C142" s="57" t="s">
        <v>222</v>
      </c>
      <c r="D142" s="55"/>
      <c r="E142" s="14"/>
      <c r="F142" s="90"/>
    </row>
    <row r="143" spans="2:6" ht="15.75" hidden="1" thickBot="1" x14ac:dyDescent="0.3">
      <c r="C143" s="58" t="s">
        <v>223</v>
      </c>
      <c r="D143" s="59"/>
      <c r="E143" s="60"/>
      <c r="F143" s="62">
        <f>SUM(F137:F142)+F136</f>
        <v>0</v>
      </c>
    </row>
    <row r="144" spans="2:6" hidden="1" x14ac:dyDescent="0.25"/>
    <row r="145" spans="2:6" hidden="1" x14ac:dyDescent="0.25"/>
    <row r="146" spans="2:6" hidden="1" x14ac:dyDescent="0.25"/>
    <row r="147" spans="2:6" hidden="1" x14ac:dyDescent="0.25"/>
    <row r="148" spans="2:6" hidden="1" x14ac:dyDescent="0.25">
      <c r="B148" s="25" t="s">
        <v>206</v>
      </c>
      <c r="C148" s="99"/>
      <c r="D148" s="94"/>
      <c r="E148" s="26"/>
      <c r="F148" s="27"/>
    </row>
    <row r="149" spans="2:6" hidden="1" x14ac:dyDescent="0.25">
      <c r="B149" s="28" t="s">
        <v>207</v>
      </c>
      <c r="C149" s="100"/>
      <c r="D149" s="96"/>
      <c r="E149" s="61" t="s">
        <v>228</v>
      </c>
      <c r="F149" s="29"/>
    </row>
    <row r="150" spans="2:6" ht="15.75" hidden="1" thickBot="1" x14ac:dyDescent="0.3">
      <c r="B150" s="30" t="s">
        <v>208</v>
      </c>
      <c r="C150" s="101"/>
      <c r="D150" s="92"/>
      <c r="E150" s="31"/>
      <c r="F150" s="32"/>
    </row>
    <row r="151" spans="2:6" hidden="1" x14ac:dyDescent="0.25">
      <c r="B151" s="33" t="s">
        <v>209</v>
      </c>
      <c r="C151" s="33" t="s">
        <v>210</v>
      </c>
      <c r="D151" s="34" t="s">
        <v>63</v>
      </c>
      <c r="E151" s="35" t="s">
        <v>211</v>
      </c>
      <c r="F151" s="36" t="s">
        <v>63</v>
      </c>
    </row>
    <row r="152" spans="2:6" hidden="1" x14ac:dyDescent="0.25">
      <c r="B152" s="37"/>
      <c r="C152" s="38" t="s">
        <v>212</v>
      </c>
      <c r="D152" s="39" t="s">
        <v>212</v>
      </c>
      <c r="E152" s="40"/>
      <c r="F152" s="41"/>
    </row>
    <row r="153" spans="2:6" ht="15.75" hidden="1" thickBot="1" x14ac:dyDescent="0.3">
      <c r="B153" s="42" t="s">
        <v>213</v>
      </c>
      <c r="C153" s="42" t="s">
        <v>214</v>
      </c>
      <c r="D153" s="43" t="s">
        <v>210</v>
      </c>
      <c r="E153" s="44" t="s">
        <v>215</v>
      </c>
      <c r="F153" s="45" t="s">
        <v>64</v>
      </c>
    </row>
    <row r="154" spans="2:6" hidden="1" x14ac:dyDescent="0.25">
      <c r="B154" s="82"/>
      <c r="C154" s="97"/>
      <c r="D154" s="84"/>
      <c r="E154" s="85"/>
      <c r="F154" s="63">
        <f t="shared" ref="F154:F166" si="6">E154*D154</f>
        <v>0</v>
      </c>
    </row>
    <row r="155" spans="2:6" hidden="1" x14ac:dyDescent="0.25">
      <c r="B155" s="86"/>
      <c r="C155" s="85"/>
      <c r="D155" s="84"/>
      <c r="E155" s="85"/>
      <c r="F155" s="63">
        <f t="shared" si="6"/>
        <v>0</v>
      </c>
    </row>
    <row r="156" spans="2:6" hidden="1" x14ac:dyDescent="0.25">
      <c r="B156" s="86"/>
      <c r="C156" s="85"/>
      <c r="D156" s="84"/>
      <c r="E156" s="85"/>
      <c r="F156" s="63">
        <f t="shared" si="6"/>
        <v>0</v>
      </c>
    </row>
    <row r="157" spans="2:6" hidden="1" x14ac:dyDescent="0.25">
      <c r="B157" s="98"/>
      <c r="C157" s="85"/>
      <c r="D157" s="84"/>
      <c r="E157" s="85"/>
      <c r="F157" s="63">
        <f t="shared" si="6"/>
        <v>0</v>
      </c>
    </row>
    <row r="158" spans="2:6" hidden="1" x14ac:dyDescent="0.25">
      <c r="B158" s="86"/>
      <c r="C158" s="85"/>
      <c r="D158" s="84"/>
      <c r="E158" s="85"/>
      <c r="F158" s="63">
        <f t="shared" si="6"/>
        <v>0</v>
      </c>
    </row>
    <row r="159" spans="2:6" hidden="1" x14ac:dyDescent="0.25">
      <c r="B159" s="86"/>
      <c r="C159" s="85"/>
      <c r="D159" s="84"/>
      <c r="E159" s="85"/>
      <c r="F159" s="63">
        <f t="shared" si="6"/>
        <v>0</v>
      </c>
    </row>
    <row r="160" spans="2:6" hidden="1" x14ac:dyDescent="0.25">
      <c r="B160" s="86"/>
      <c r="C160" s="85"/>
      <c r="D160" s="84"/>
      <c r="E160" s="85"/>
      <c r="F160" s="63">
        <f t="shared" si="6"/>
        <v>0</v>
      </c>
    </row>
    <row r="161" spans="2:6" hidden="1" x14ac:dyDescent="0.25">
      <c r="B161" s="86"/>
      <c r="C161" s="85"/>
      <c r="D161" s="84"/>
      <c r="E161" s="85"/>
      <c r="F161" s="63">
        <f t="shared" si="6"/>
        <v>0</v>
      </c>
    </row>
    <row r="162" spans="2:6" hidden="1" x14ac:dyDescent="0.25">
      <c r="B162" s="86"/>
      <c r="C162" s="85"/>
      <c r="D162" s="84"/>
      <c r="E162" s="85"/>
      <c r="F162" s="63">
        <f t="shared" si="6"/>
        <v>0</v>
      </c>
    </row>
    <row r="163" spans="2:6" hidden="1" x14ac:dyDescent="0.25">
      <c r="B163" s="86"/>
      <c r="C163" s="85"/>
      <c r="D163" s="84"/>
      <c r="E163" s="85"/>
      <c r="F163" s="63">
        <f t="shared" si="6"/>
        <v>0</v>
      </c>
    </row>
    <row r="164" spans="2:6" hidden="1" x14ac:dyDescent="0.25">
      <c r="B164" s="86"/>
      <c r="C164" s="85"/>
      <c r="D164" s="84"/>
      <c r="E164" s="85"/>
      <c r="F164" s="63">
        <f t="shared" si="6"/>
        <v>0</v>
      </c>
    </row>
    <row r="165" spans="2:6" hidden="1" x14ac:dyDescent="0.25">
      <c r="B165" s="86"/>
      <c r="C165" s="85"/>
      <c r="D165" s="84"/>
      <c r="E165" s="85"/>
      <c r="F165" s="63">
        <f t="shared" si="6"/>
        <v>0</v>
      </c>
    </row>
    <row r="166" spans="2:6" hidden="1" x14ac:dyDescent="0.25">
      <c r="B166" s="86"/>
      <c r="C166" s="85"/>
      <c r="D166" s="84"/>
      <c r="E166" s="85"/>
      <c r="F166" s="63">
        <f t="shared" si="6"/>
        <v>0</v>
      </c>
    </row>
    <row r="167" spans="2:6" ht="15.75" hidden="1" thickBot="1" x14ac:dyDescent="0.3">
      <c r="B167" s="47" t="s">
        <v>65</v>
      </c>
      <c r="C167" s="48"/>
      <c r="D167" s="49"/>
      <c r="E167" s="48"/>
      <c r="F167" s="50">
        <f>SUM(F154:F166)</f>
        <v>0</v>
      </c>
    </row>
    <row r="168" spans="2:6" hidden="1" x14ac:dyDescent="0.25">
      <c r="B168" s="87" t="s">
        <v>216</v>
      </c>
      <c r="C168" s="51" t="s">
        <v>217</v>
      </c>
      <c r="D168" s="52"/>
      <c r="E168" s="53"/>
      <c r="F168" s="88"/>
    </row>
    <row r="169" spans="2:6" hidden="1" x14ac:dyDescent="0.25">
      <c r="C169" s="54" t="s">
        <v>218</v>
      </c>
      <c r="D169" s="55"/>
      <c r="E169" s="14"/>
      <c r="F169" s="56">
        <v>0</v>
      </c>
    </row>
    <row r="170" spans="2:6" hidden="1" x14ac:dyDescent="0.25">
      <c r="C170" s="54" t="s">
        <v>219</v>
      </c>
      <c r="D170" s="55"/>
      <c r="E170" s="14"/>
      <c r="F170" s="56">
        <v>0</v>
      </c>
    </row>
    <row r="171" spans="2:6" hidden="1" x14ac:dyDescent="0.25">
      <c r="C171" s="54" t="s">
        <v>220</v>
      </c>
      <c r="D171" s="89"/>
      <c r="E171" s="14"/>
      <c r="F171" s="56">
        <f>(D171)/100*C149</f>
        <v>0</v>
      </c>
    </row>
    <row r="172" spans="2:6" hidden="1" x14ac:dyDescent="0.25">
      <c r="C172" s="57" t="s">
        <v>221</v>
      </c>
      <c r="D172" s="55"/>
      <c r="E172" s="14"/>
      <c r="F172" s="90"/>
    </row>
    <row r="173" spans="2:6" hidden="1" x14ac:dyDescent="0.25">
      <c r="C173" s="57" t="s">
        <v>222</v>
      </c>
      <c r="D173" s="55"/>
      <c r="E173" s="14"/>
      <c r="F173" s="90"/>
    </row>
    <row r="174" spans="2:6" ht="15.75" hidden="1" thickBot="1" x14ac:dyDescent="0.3">
      <c r="C174" s="58" t="s">
        <v>223</v>
      </c>
      <c r="D174" s="59"/>
      <c r="E174" s="60"/>
      <c r="F174" s="62">
        <f>SUM(F168:F173)+F167</f>
        <v>0</v>
      </c>
    </row>
    <row r="175" spans="2:6" hidden="1" x14ac:dyDescent="0.25"/>
    <row r="176" spans="2:6" hidden="1" x14ac:dyDescent="0.25"/>
    <row r="177" spans="2:6" hidden="1" x14ac:dyDescent="0.25"/>
    <row r="178" spans="2:6" hidden="1" x14ac:dyDescent="0.25"/>
    <row r="179" spans="2:6" hidden="1" x14ac:dyDescent="0.25">
      <c r="B179" s="25" t="s">
        <v>206</v>
      </c>
      <c r="C179" s="99"/>
      <c r="D179" s="94"/>
      <c r="E179" s="26"/>
      <c r="F179" s="27"/>
    </row>
    <row r="180" spans="2:6" hidden="1" x14ac:dyDescent="0.25">
      <c r="B180" s="28" t="s">
        <v>207</v>
      </c>
      <c r="C180" s="100"/>
      <c r="D180" s="96"/>
      <c r="E180" s="61" t="s">
        <v>229</v>
      </c>
      <c r="F180" s="29"/>
    </row>
    <row r="181" spans="2:6" ht="15.75" hidden="1" thickBot="1" x14ac:dyDescent="0.3">
      <c r="B181" s="30" t="s">
        <v>208</v>
      </c>
      <c r="C181" s="101"/>
      <c r="D181" s="92"/>
      <c r="E181" s="31"/>
      <c r="F181" s="32"/>
    </row>
    <row r="182" spans="2:6" hidden="1" x14ac:dyDescent="0.25">
      <c r="B182" s="33" t="s">
        <v>209</v>
      </c>
      <c r="C182" s="33" t="s">
        <v>210</v>
      </c>
      <c r="D182" s="34" t="s">
        <v>63</v>
      </c>
      <c r="E182" s="35" t="s">
        <v>211</v>
      </c>
      <c r="F182" s="36" t="s">
        <v>63</v>
      </c>
    </row>
    <row r="183" spans="2:6" hidden="1" x14ac:dyDescent="0.25">
      <c r="B183" s="37"/>
      <c r="C183" s="38" t="s">
        <v>212</v>
      </c>
      <c r="D183" s="39" t="s">
        <v>212</v>
      </c>
      <c r="E183" s="40"/>
      <c r="F183" s="41"/>
    </row>
    <row r="184" spans="2:6" ht="15.75" hidden="1" thickBot="1" x14ac:dyDescent="0.3">
      <c r="B184" s="42" t="s">
        <v>213</v>
      </c>
      <c r="C184" s="42" t="s">
        <v>214</v>
      </c>
      <c r="D184" s="43" t="s">
        <v>210</v>
      </c>
      <c r="E184" s="44" t="s">
        <v>215</v>
      </c>
      <c r="F184" s="45" t="s">
        <v>64</v>
      </c>
    </row>
    <row r="185" spans="2:6" hidden="1" x14ac:dyDescent="0.25">
      <c r="B185" s="82"/>
      <c r="C185" s="97"/>
      <c r="D185" s="84"/>
      <c r="E185" s="85"/>
      <c r="F185" s="63">
        <f t="shared" ref="F185:F197" si="7">E185*D185</f>
        <v>0</v>
      </c>
    </row>
    <row r="186" spans="2:6" hidden="1" x14ac:dyDescent="0.25">
      <c r="B186" s="86"/>
      <c r="C186" s="85"/>
      <c r="D186" s="84"/>
      <c r="E186" s="85"/>
      <c r="F186" s="63">
        <f t="shared" si="7"/>
        <v>0</v>
      </c>
    </row>
    <row r="187" spans="2:6" hidden="1" x14ac:dyDescent="0.25">
      <c r="B187" s="86"/>
      <c r="C187" s="85"/>
      <c r="D187" s="84"/>
      <c r="E187" s="85"/>
      <c r="F187" s="63">
        <f t="shared" si="7"/>
        <v>0</v>
      </c>
    </row>
    <row r="188" spans="2:6" hidden="1" x14ac:dyDescent="0.25">
      <c r="B188" s="98"/>
      <c r="C188" s="85"/>
      <c r="D188" s="84"/>
      <c r="E188" s="85"/>
      <c r="F188" s="63">
        <f t="shared" si="7"/>
        <v>0</v>
      </c>
    </row>
    <row r="189" spans="2:6" hidden="1" x14ac:dyDescent="0.25">
      <c r="B189" s="86"/>
      <c r="C189" s="85"/>
      <c r="D189" s="84"/>
      <c r="E189" s="85"/>
      <c r="F189" s="63">
        <f t="shared" si="7"/>
        <v>0</v>
      </c>
    </row>
    <row r="190" spans="2:6" hidden="1" x14ac:dyDescent="0.25">
      <c r="B190" s="86"/>
      <c r="C190" s="85"/>
      <c r="D190" s="84"/>
      <c r="E190" s="85"/>
      <c r="F190" s="63">
        <f t="shared" si="7"/>
        <v>0</v>
      </c>
    </row>
    <row r="191" spans="2:6" hidden="1" x14ac:dyDescent="0.25">
      <c r="B191" s="86"/>
      <c r="C191" s="85"/>
      <c r="D191" s="84"/>
      <c r="E191" s="85"/>
      <c r="F191" s="63">
        <f t="shared" si="7"/>
        <v>0</v>
      </c>
    </row>
    <row r="192" spans="2:6" hidden="1" x14ac:dyDescent="0.25">
      <c r="B192" s="86"/>
      <c r="C192" s="85"/>
      <c r="D192" s="84"/>
      <c r="E192" s="85"/>
      <c r="F192" s="63">
        <f t="shared" si="7"/>
        <v>0</v>
      </c>
    </row>
    <row r="193" spans="2:6" hidden="1" x14ac:dyDescent="0.25">
      <c r="B193" s="86"/>
      <c r="C193" s="85"/>
      <c r="D193" s="84"/>
      <c r="E193" s="85"/>
      <c r="F193" s="63">
        <f t="shared" si="7"/>
        <v>0</v>
      </c>
    </row>
    <row r="194" spans="2:6" hidden="1" x14ac:dyDescent="0.25">
      <c r="B194" s="86"/>
      <c r="C194" s="85"/>
      <c r="D194" s="84"/>
      <c r="E194" s="85"/>
      <c r="F194" s="63">
        <f t="shared" si="7"/>
        <v>0</v>
      </c>
    </row>
    <row r="195" spans="2:6" hidden="1" x14ac:dyDescent="0.25">
      <c r="B195" s="86"/>
      <c r="C195" s="85"/>
      <c r="D195" s="84"/>
      <c r="E195" s="85"/>
      <c r="F195" s="63">
        <f t="shared" si="7"/>
        <v>0</v>
      </c>
    </row>
    <row r="196" spans="2:6" hidden="1" x14ac:dyDescent="0.25">
      <c r="B196" s="86"/>
      <c r="C196" s="85"/>
      <c r="D196" s="84"/>
      <c r="E196" s="85"/>
      <c r="F196" s="63">
        <f t="shared" si="7"/>
        <v>0</v>
      </c>
    </row>
    <row r="197" spans="2:6" hidden="1" x14ac:dyDescent="0.25">
      <c r="B197" s="86"/>
      <c r="C197" s="85"/>
      <c r="D197" s="84"/>
      <c r="E197" s="85"/>
      <c r="F197" s="63">
        <f t="shared" si="7"/>
        <v>0</v>
      </c>
    </row>
    <row r="198" spans="2:6" ht="15.75" hidden="1" thickBot="1" x14ac:dyDescent="0.3">
      <c r="B198" s="47" t="s">
        <v>65</v>
      </c>
      <c r="C198" s="48"/>
      <c r="D198" s="49"/>
      <c r="E198" s="48"/>
      <c r="F198" s="50">
        <f>SUM(F185:F197)</f>
        <v>0</v>
      </c>
    </row>
    <row r="199" spans="2:6" hidden="1" x14ac:dyDescent="0.25">
      <c r="B199" s="87" t="s">
        <v>216</v>
      </c>
      <c r="C199" s="51" t="s">
        <v>217</v>
      </c>
      <c r="D199" s="52"/>
      <c r="E199" s="53"/>
      <c r="F199" s="88"/>
    </row>
    <row r="200" spans="2:6" hidden="1" x14ac:dyDescent="0.25">
      <c r="C200" s="54" t="s">
        <v>218</v>
      </c>
      <c r="D200" s="55"/>
      <c r="E200" s="14"/>
      <c r="F200" s="56">
        <v>0</v>
      </c>
    </row>
    <row r="201" spans="2:6" hidden="1" x14ac:dyDescent="0.25">
      <c r="C201" s="54" t="s">
        <v>219</v>
      </c>
      <c r="D201" s="55"/>
      <c r="E201" s="14"/>
      <c r="F201" s="56">
        <v>0</v>
      </c>
    </row>
    <row r="202" spans="2:6" hidden="1" x14ac:dyDescent="0.25">
      <c r="C202" s="54" t="s">
        <v>220</v>
      </c>
      <c r="D202" s="89"/>
      <c r="E202" s="14"/>
      <c r="F202" s="56">
        <f>(D202)/100*C180</f>
        <v>0</v>
      </c>
    </row>
    <row r="203" spans="2:6" hidden="1" x14ac:dyDescent="0.25">
      <c r="C203" s="57" t="s">
        <v>221</v>
      </c>
      <c r="D203" s="55"/>
      <c r="E203" s="14"/>
      <c r="F203" s="90"/>
    </row>
    <row r="204" spans="2:6" hidden="1" x14ac:dyDescent="0.25">
      <c r="C204" s="57" t="s">
        <v>222</v>
      </c>
      <c r="D204" s="55"/>
      <c r="E204" s="14"/>
      <c r="F204" s="90"/>
    </row>
    <row r="205" spans="2:6" ht="15.75" hidden="1" thickBot="1" x14ac:dyDescent="0.3">
      <c r="C205" s="58" t="s">
        <v>223</v>
      </c>
      <c r="D205" s="59"/>
      <c r="E205" s="60"/>
      <c r="F205" s="62">
        <f>SUM(F199:F204)+F198</f>
        <v>0</v>
      </c>
    </row>
    <row r="206" spans="2:6" hidden="1" x14ac:dyDescent="0.25"/>
    <row r="207" spans="2:6" hidden="1" x14ac:dyDescent="0.25"/>
    <row r="208" spans="2:6" hidden="1" x14ac:dyDescent="0.25"/>
    <row r="209" spans="2:6" hidden="1" x14ac:dyDescent="0.25"/>
    <row r="210" spans="2:6" hidden="1" x14ac:dyDescent="0.25">
      <c r="B210" s="25" t="s">
        <v>206</v>
      </c>
      <c r="C210" s="93"/>
      <c r="D210" s="94"/>
      <c r="E210" s="26"/>
      <c r="F210" s="27"/>
    </row>
    <row r="211" spans="2:6" hidden="1" x14ac:dyDescent="0.25">
      <c r="B211" s="28" t="s">
        <v>207</v>
      </c>
      <c r="C211" s="95"/>
      <c r="D211" s="96"/>
      <c r="E211" s="61" t="s">
        <v>230</v>
      </c>
      <c r="F211" s="29"/>
    </row>
    <row r="212" spans="2:6" ht="15.75" hidden="1" thickBot="1" x14ac:dyDescent="0.3">
      <c r="B212" s="30" t="s">
        <v>208</v>
      </c>
      <c r="C212" s="80"/>
      <c r="D212" s="92"/>
      <c r="E212" s="31"/>
      <c r="F212" s="32"/>
    </row>
    <row r="213" spans="2:6" hidden="1" x14ac:dyDescent="0.25">
      <c r="B213" s="33" t="s">
        <v>209</v>
      </c>
      <c r="C213" s="33" t="s">
        <v>210</v>
      </c>
      <c r="D213" s="34" t="s">
        <v>63</v>
      </c>
      <c r="E213" s="35" t="s">
        <v>211</v>
      </c>
      <c r="F213" s="36" t="s">
        <v>63</v>
      </c>
    </row>
    <row r="214" spans="2:6" hidden="1" x14ac:dyDescent="0.25">
      <c r="B214" s="37"/>
      <c r="C214" s="38" t="s">
        <v>212</v>
      </c>
      <c r="D214" s="39" t="s">
        <v>212</v>
      </c>
      <c r="E214" s="40"/>
      <c r="F214" s="41"/>
    </row>
    <row r="215" spans="2:6" ht="15.75" hidden="1" thickBot="1" x14ac:dyDescent="0.3">
      <c r="B215" s="42" t="s">
        <v>213</v>
      </c>
      <c r="C215" s="42" t="s">
        <v>214</v>
      </c>
      <c r="D215" s="43" t="s">
        <v>210</v>
      </c>
      <c r="E215" s="44" t="s">
        <v>215</v>
      </c>
      <c r="F215" s="45" t="s">
        <v>64</v>
      </c>
    </row>
    <row r="216" spans="2:6" hidden="1" x14ac:dyDescent="0.25">
      <c r="B216" s="82"/>
      <c r="C216" s="97"/>
      <c r="D216" s="84"/>
      <c r="E216" s="85"/>
      <c r="F216" s="63">
        <f t="shared" ref="F216:F228" si="8">E216*D216</f>
        <v>0</v>
      </c>
    </row>
    <row r="217" spans="2:6" hidden="1" x14ac:dyDescent="0.25">
      <c r="B217" s="86"/>
      <c r="C217" s="85"/>
      <c r="D217" s="84"/>
      <c r="E217" s="85"/>
      <c r="F217" s="63">
        <f t="shared" si="8"/>
        <v>0</v>
      </c>
    </row>
    <row r="218" spans="2:6" hidden="1" x14ac:dyDescent="0.25">
      <c r="B218" s="86"/>
      <c r="C218" s="85"/>
      <c r="D218" s="84"/>
      <c r="E218" s="85"/>
      <c r="F218" s="63">
        <f t="shared" si="8"/>
        <v>0</v>
      </c>
    </row>
    <row r="219" spans="2:6" hidden="1" x14ac:dyDescent="0.25">
      <c r="B219" s="98"/>
      <c r="C219" s="85"/>
      <c r="D219" s="84"/>
      <c r="E219" s="85"/>
      <c r="F219" s="63">
        <f t="shared" si="8"/>
        <v>0</v>
      </c>
    </row>
    <row r="220" spans="2:6" hidden="1" x14ac:dyDescent="0.25">
      <c r="B220" s="86"/>
      <c r="C220" s="85"/>
      <c r="D220" s="84"/>
      <c r="E220" s="85"/>
      <c r="F220" s="63">
        <f t="shared" si="8"/>
        <v>0</v>
      </c>
    </row>
    <row r="221" spans="2:6" hidden="1" x14ac:dyDescent="0.25">
      <c r="B221" s="86"/>
      <c r="C221" s="85"/>
      <c r="D221" s="84"/>
      <c r="E221" s="85"/>
      <c r="F221" s="63">
        <f t="shared" si="8"/>
        <v>0</v>
      </c>
    </row>
    <row r="222" spans="2:6" hidden="1" x14ac:dyDescent="0.25">
      <c r="B222" s="86"/>
      <c r="C222" s="85"/>
      <c r="D222" s="84"/>
      <c r="E222" s="85"/>
      <c r="F222" s="63">
        <f t="shared" si="8"/>
        <v>0</v>
      </c>
    </row>
    <row r="223" spans="2:6" hidden="1" x14ac:dyDescent="0.25">
      <c r="B223" s="86"/>
      <c r="C223" s="85"/>
      <c r="D223" s="84"/>
      <c r="E223" s="85"/>
      <c r="F223" s="63">
        <f t="shared" si="8"/>
        <v>0</v>
      </c>
    </row>
    <row r="224" spans="2:6" hidden="1" x14ac:dyDescent="0.25">
      <c r="B224" s="86"/>
      <c r="C224" s="85"/>
      <c r="D224" s="84"/>
      <c r="E224" s="85"/>
      <c r="F224" s="63">
        <f t="shared" si="8"/>
        <v>0</v>
      </c>
    </row>
    <row r="225" spans="2:6" hidden="1" x14ac:dyDescent="0.25">
      <c r="B225" s="86"/>
      <c r="C225" s="85"/>
      <c r="D225" s="84"/>
      <c r="E225" s="85"/>
      <c r="F225" s="63">
        <f t="shared" si="8"/>
        <v>0</v>
      </c>
    </row>
    <row r="226" spans="2:6" hidden="1" x14ac:dyDescent="0.25">
      <c r="B226" s="86"/>
      <c r="C226" s="85"/>
      <c r="D226" s="84"/>
      <c r="E226" s="85"/>
      <c r="F226" s="63">
        <f t="shared" si="8"/>
        <v>0</v>
      </c>
    </row>
    <row r="227" spans="2:6" hidden="1" x14ac:dyDescent="0.25">
      <c r="B227" s="86"/>
      <c r="C227" s="85"/>
      <c r="D227" s="84"/>
      <c r="E227" s="85"/>
      <c r="F227" s="63">
        <f t="shared" si="8"/>
        <v>0</v>
      </c>
    </row>
    <row r="228" spans="2:6" hidden="1" x14ac:dyDescent="0.25">
      <c r="B228" s="86"/>
      <c r="C228" s="85"/>
      <c r="D228" s="84"/>
      <c r="E228" s="85"/>
      <c r="F228" s="63">
        <f t="shared" si="8"/>
        <v>0</v>
      </c>
    </row>
    <row r="229" spans="2:6" ht="15.75" hidden="1" thickBot="1" x14ac:dyDescent="0.3">
      <c r="B229" s="47" t="s">
        <v>65</v>
      </c>
      <c r="C229" s="48"/>
      <c r="D229" s="49"/>
      <c r="E229" s="48"/>
      <c r="F229" s="50">
        <f>SUM(F216:F228)</f>
        <v>0</v>
      </c>
    </row>
    <row r="230" spans="2:6" hidden="1" x14ac:dyDescent="0.25">
      <c r="B230" s="87" t="s">
        <v>216</v>
      </c>
      <c r="C230" s="51" t="s">
        <v>217</v>
      </c>
      <c r="D230" s="52"/>
      <c r="E230" s="53"/>
      <c r="F230" s="88"/>
    </row>
    <row r="231" spans="2:6" hidden="1" x14ac:dyDescent="0.25">
      <c r="C231" s="54" t="s">
        <v>218</v>
      </c>
      <c r="D231" s="55"/>
      <c r="E231" s="14"/>
      <c r="F231" s="56">
        <v>0</v>
      </c>
    </row>
    <row r="232" spans="2:6" hidden="1" x14ac:dyDescent="0.25">
      <c r="C232" s="54" t="s">
        <v>219</v>
      </c>
      <c r="D232" s="55"/>
      <c r="E232" s="14"/>
      <c r="F232" s="56">
        <v>0</v>
      </c>
    </row>
    <row r="233" spans="2:6" hidden="1" x14ac:dyDescent="0.25">
      <c r="C233" s="54" t="s">
        <v>220</v>
      </c>
      <c r="D233" s="89"/>
      <c r="E233" s="14"/>
      <c r="F233" s="56">
        <f>(D233)/100*C211</f>
        <v>0</v>
      </c>
    </row>
    <row r="234" spans="2:6" hidden="1" x14ac:dyDescent="0.25">
      <c r="C234" s="57" t="s">
        <v>221</v>
      </c>
      <c r="D234" s="55"/>
      <c r="E234" s="14"/>
      <c r="F234" s="90"/>
    </row>
    <row r="235" spans="2:6" hidden="1" x14ac:dyDescent="0.25">
      <c r="C235" s="57" t="s">
        <v>222</v>
      </c>
      <c r="D235" s="55"/>
      <c r="E235" s="14"/>
      <c r="F235" s="90"/>
    </row>
    <row r="236" spans="2:6" ht="15.75" hidden="1" thickBot="1" x14ac:dyDescent="0.3">
      <c r="C236" s="58" t="s">
        <v>223</v>
      </c>
      <c r="D236" s="59"/>
      <c r="E236" s="60"/>
      <c r="F236" s="62">
        <f>SUM(F230:F235)+F229</f>
        <v>0</v>
      </c>
    </row>
    <row r="237" spans="2:6" hidden="1" x14ac:dyDescent="0.25"/>
    <row r="238" spans="2:6" hidden="1" x14ac:dyDescent="0.25"/>
    <row r="239" spans="2:6" hidden="1" x14ac:dyDescent="0.25"/>
    <row r="240" spans="2:6" hidden="1" x14ac:dyDescent="0.25"/>
    <row r="241" spans="2:6" hidden="1" x14ac:dyDescent="0.25">
      <c r="B241" s="25" t="s">
        <v>206</v>
      </c>
      <c r="C241" s="93"/>
      <c r="D241" s="94"/>
      <c r="E241" s="26"/>
      <c r="F241" s="27"/>
    </row>
    <row r="242" spans="2:6" hidden="1" x14ac:dyDescent="0.25">
      <c r="B242" s="28" t="s">
        <v>207</v>
      </c>
      <c r="C242" s="95"/>
      <c r="D242" s="96"/>
      <c r="E242" s="61" t="s">
        <v>231</v>
      </c>
      <c r="F242" s="29"/>
    </row>
    <row r="243" spans="2:6" ht="15.75" hidden="1" thickBot="1" x14ac:dyDescent="0.3">
      <c r="B243" s="30" t="s">
        <v>208</v>
      </c>
      <c r="C243" s="80"/>
      <c r="D243" s="92"/>
      <c r="E243" s="31"/>
      <c r="F243" s="32"/>
    </row>
    <row r="244" spans="2:6" hidden="1" x14ac:dyDescent="0.25">
      <c r="B244" s="33" t="s">
        <v>209</v>
      </c>
      <c r="C244" s="33" t="s">
        <v>210</v>
      </c>
      <c r="D244" s="34" t="s">
        <v>63</v>
      </c>
      <c r="E244" s="35" t="s">
        <v>211</v>
      </c>
      <c r="F244" s="36" t="s">
        <v>63</v>
      </c>
    </row>
    <row r="245" spans="2:6" hidden="1" x14ac:dyDescent="0.25">
      <c r="B245" s="37"/>
      <c r="C245" s="38" t="s">
        <v>212</v>
      </c>
      <c r="D245" s="39" t="s">
        <v>212</v>
      </c>
      <c r="E245" s="40"/>
      <c r="F245" s="41"/>
    </row>
    <row r="246" spans="2:6" ht="15.75" hidden="1" thickBot="1" x14ac:dyDescent="0.3">
      <c r="B246" s="42" t="s">
        <v>213</v>
      </c>
      <c r="C246" s="42" t="s">
        <v>214</v>
      </c>
      <c r="D246" s="43" t="s">
        <v>210</v>
      </c>
      <c r="E246" s="44" t="s">
        <v>215</v>
      </c>
      <c r="F246" s="45" t="s">
        <v>64</v>
      </c>
    </row>
    <row r="247" spans="2:6" hidden="1" x14ac:dyDescent="0.25">
      <c r="B247" s="82"/>
      <c r="C247" s="97"/>
      <c r="D247" s="84"/>
      <c r="E247" s="85"/>
      <c r="F247" s="63">
        <f t="shared" ref="F247:F259" si="9">E247*D247</f>
        <v>0</v>
      </c>
    </row>
    <row r="248" spans="2:6" hidden="1" x14ac:dyDescent="0.25">
      <c r="B248" s="86"/>
      <c r="C248" s="85"/>
      <c r="D248" s="84"/>
      <c r="E248" s="85"/>
      <c r="F248" s="63">
        <f t="shared" si="9"/>
        <v>0</v>
      </c>
    </row>
    <row r="249" spans="2:6" hidden="1" x14ac:dyDescent="0.25">
      <c r="B249" s="86"/>
      <c r="C249" s="85"/>
      <c r="D249" s="84"/>
      <c r="E249" s="85"/>
      <c r="F249" s="63">
        <f t="shared" si="9"/>
        <v>0</v>
      </c>
    </row>
    <row r="250" spans="2:6" hidden="1" x14ac:dyDescent="0.25">
      <c r="B250" s="98"/>
      <c r="C250" s="85"/>
      <c r="D250" s="84"/>
      <c r="E250" s="85"/>
      <c r="F250" s="63">
        <f t="shared" si="9"/>
        <v>0</v>
      </c>
    </row>
    <row r="251" spans="2:6" hidden="1" x14ac:dyDescent="0.25">
      <c r="B251" s="86"/>
      <c r="C251" s="85"/>
      <c r="D251" s="84"/>
      <c r="E251" s="85"/>
      <c r="F251" s="63">
        <f t="shared" si="9"/>
        <v>0</v>
      </c>
    </row>
    <row r="252" spans="2:6" hidden="1" x14ac:dyDescent="0.25">
      <c r="B252" s="86"/>
      <c r="C252" s="85"/>
      <c r="D252" s="84"/>
      <c r="E252" s="85"/>
      <c r="F252" s="63">
        <f t="shared" si="9"/>
        <v>0</v>
      </c>
    </row>
    <row r="253" spans="2:6" hidden="1" x14ac:dyDescent="0.25">
      <c r="B253" s="86"/>
      <c r="C253" s="85"/>
      <c r="D253" s="84"/>
      <c r="E253" s="85"/>
      <c r="F253" s="63">
        <f t="shared" si="9"/>
        <v>0</v>
      </c>
    </row>
    <row r="254" spans="2:6" hidden="1" x14ac:dyDescent="0.25">
      <c r="B254" s="86"/>
      <c r="C254" s="85"/>
      <c r="D254" s="84"/>
      <c r="E254" s="85"/>
      <c r="F254" s="63">
        <f t="shared" si="9"/>
        <v>0</v>
      </c>
    </row>
    <row r="255" spans="2:6" hidden="1" x14ac:dyDescent="0.25">
      <c r="B255" s="86"/>
      <c r="C255" s="85"/>
      <c r="D255" s="84"/>
      <c r="E255" s="85"/>
      <c r="F255" s="63">
        <f t="shared" si="9"/>
        <v>0</v>
      </c>
    </row>
    <row r="256" spans="2:6" hidden="1" x14ac:dyDescent="0.25">
      <c r="B256" s="86"/>
      <c r="C256" s="85"/>
      <c r="D256" s="84"/>
      <c r="E256" s="85"/>
      <c r="F256" s="63">
        <f t="shared" si="9"/>
        <v>0</v>
      </c>
    </row>
    <row r="257" spans="2:6" hidden="1" x14ac:dyDescent="0.25">
      <c r="B257" s="86"/>
      <c r="C257" s="85"/>
      <c r="D257" s="84"/>
      <c r="E257" s="85"/>
      <c r="F257" s="63">
        <f t="shared" si="9"/>
        <v>0</v>
      </c>
    </row>
    <row r="258" spans="2:6" hidden="1" x14ac:dyDescent="0.25">
      <c r="B258" s="86"/>
      <c r="C258" s="85"/>
      <c r="D258" s="84"/>
      <c r="E258" s="85"/>
      <c r="F258" s="63">
        <f t="shared" si="9"/>
        <v>0</v>
      </c>
    </row>
    <row r="259" spans="2:6" hidden="1" x14ac:dyDescent="0.25">
      <c r="B259" s="86"/>
      <c r="C259" s="85"/>
      <c r="D259" s="84"/>
      <c r="E259" s="85"/>
      <c r="F259" s="63">
        <f t="shared" si="9"/>
        <v>0</v>
      </c>
    </row>
    <row r="260" spans="2:6" ht="15.75" hidden="1" thickBot="1" x14ac:dyDescent="0.3">
      <c r="B260" s="47" t="s">
        <v>65</v>
      </c>
      <c r="C260" s="48"/>
      <c r="D260" s="49"/>
      <c r="E260" s="48"/>
      <c r="F260" s="50">
        <f>SUM(F247:F259)</f>
        <v>0</v>
      </c>
    </row>
    <row r="261" spans="2:6" hidden="1" x14ac:dyDescent="0.25">
      <c r="B261" s="87" t="s">
        <v>216</v>
      </c>
      <c r="C261" s="51" t="s">
        <v>217</v>
      </c>
      <c r="D261" s="52"/>
      <c r="E261" s="53"/>
      <c r="F261" s="88"/>
    </row>
    <row r="262" spans="2:6" hidden="1" x14ac:dyDescent="0.25">
      <c r="C262" s="54" t="s">
        <v>218</v>
      </c>
      <c r="D262" s="55"/>
      <c r="E262" s="14"/>
      <c r="F262" s="56">
        <v>0</v>
      </c>
    </row>
    <row r="263" spans="2:6" hidden="1" x14ac:dyDescent="0.25">
      <c r="C263" s="54" t="s">
        <v>219</v>
      </c>
      <c r="D263" s="55"/>
      <c r="E263" s="14"/>
      <c r="F263" s="56">
        <v>0</v>
      </c>
    </row>
    <row r="264" spans="2:6" hidden="1" x14ac:dyDescent="0.25">
      <c r="C264" s="54" t="s">
        <v>220</v>
      </c>
      <c r="D264" s="89"/>
      <c r="E264" s="14"/>
      <c r="F264" s="56">
        <f>(D264)/100*C242</f>
        <v>0</v>
      </c>
    </row>
    <row r="265" spans="2:6" hidden="1" x14ac:dyDescent="0.25">
      <c r="C265" s="57" t="s">
        <v>221</v>
      </c>
      <c r="D265" s="55"/>
      <c r="E265" s="14"/>
      <c r="F265" s="90"/>
    </row>
    <row r="266" spans="2:6" hidden="1" x14ac:dyDescent="0.25">
      <c r="C266" s="57" t="s">
        <v>222</v>
      </c>
      <c r="D266" s="55"/>
      <c r="E266" s="14"/>
      <c r="F266" s="90"/>
    </row>
    <row r="267" spans="2:6" ht="15.75" hidden="1" thickBot="1" x14ac:dyDescent="0.3">
      <c r="C267" s="58" t="s">
        <v>223</v>
      </c>
      <c r="D267" s="59"/>
      <c r="E267" s="60"/>
      <c r="F267" s="62">
        <f>SUM(F261:F266)+F260</f>
        <v>0</v>
      </c>
    </row>
    <row r="268" spans="2:6" hidden="1" x14ac:dyDescent="0.25"/>
    <row r="269" spans="2:6" hidden="1" x14ac:dyDescent="0.25"/>
    <row r="270" spans="2:6" hidden="1" x14ac:dyDescent="0.25"/>
    <row r="271" spans="2:6" hidden="1" x14ac:dyDescent="0.25"/>
    <row r="272" spans="2:6" hidden="1" x14ac:dyDescent="0.25">
      <c r="B272" s="25" t="s">
        <v>206</v>
      </c>
      <c r="C272" s="93"/>
      <c r="D272" s="94"/>
      <c r="E272" s="26"/>
      <c r="F272" s="27"/>
    </row>
    <row r="273" spans="2:6" hidden="1" x14ac:dyDescent="0.25">
      <c r="B273" s="28" t="s">
        <v>207</v>
      </c>
      <c r="C273" s="95"/>
      <c r="D273" s="96"/>
      <c r="E273" s="61" t="s">
        <v>232</v>
      </c>
      <c r="F273" s="29"/>
    </row>
    <row r="274" spans="2:6" ht="15.75" hidden="1" thickBot="1" x14ac:dyDescent="0.3">
      <c r="B274" s="30" t="s">
        <v>208</v>
      </c>
      <c r="C274" s="80"/>
      <c r="D274" s="92"/>
      <c r="E274" s="31"/>
      <c r="F274" s="32"/>
    </row>
    <row r="275" spans="2:6" hidden="1" x14ac:dyDescent="0.25">
      <c r="B275" s="33" t="s">
        <v>209</v>
      </c>
      <c r="C275" s="33" t="s">
        <v>210</v>
      </c>
      <c r="D275" s="34" t="s">
        <v>63</v>
      </c>
      <c r="E275" s="35" t="s">
        <v>211</v>
      </c>
      <c r="F275" s="36" t="s">
        <v>63</v>
      </c>
    </row>
    <row r="276" spans="2:6" hidden="1" x14ac:dyDescent="0.25">
      <c r="B276" s="37"/>
      <c r="C276" s="38" t="s">
        <v>212</v>
      </c>
      <c r="D276" s="39" t="s">
        <v>212</v>
      </c>
      <c r="E276" s="40"/>
      <c r="F276" s="41"/>
    </row>
    <row r="277" spans="2:6" ht="15.75" hidden="1" thickBot="1" x14ac:dyDescent="0.3">
      <c r="B277" s="42" t="s">
        <v>213</v>
      </c>
      <c r="C277" s="42" t="s">
        <v>214</v>
      </c>
      <c r="D277" s="43" t="s">
        <v>210</v>
      </c>
      <c r="E277" s="44" t="s">
        <v>215</v>
      </c>
      <c r="F277" s="45" t="s">
        <v>64</v>
      </c>
    </row>
    <row r="278" spans="2:6" hidden="1" x14ac:dyDescent="0.25">
      <c r="B278" s="82"/>
      <c r="C278" s="97"/>
      <c r="D278" s="84"/>
      <c r="E278" s="85"/>
      <c r="F278" s="63">
        <f t="shared" ref="F278:F290" si="10">E278*D278</f>
        <v>0</v>
      </c>
    </row>
    <row r="279" spans="2:6" hidden="1" x14ac:dyDescent="0.25">
      <c r="B279" s="86"/>
      <c r="C279" s="85"/>
      <c r="D279" s="84"/>
      <c r="E279" s="85"/>
      <c r="F279" s="63">
        <f t="shared" si="10"/>
        <v>0</v>
      </c>
    </row>
    <row r="280" spans="2:6" hidden="1" x14ac:dyDescent="0.25">
      <c r="B280" s="86"/>
      <c r="C280" s="85"/>
      <c r="D280" s="84"/>
      <c r="E280" s="85"/>
      <c r="F280" s="63">
        <f t="shared" si="10"/>
        <v>0</v>
      </c>
    </row>
    <row r="281" spans="2:6" hidden="1" x14ac:dyDescent="0.25">
      <c r="B281" s="98"/>
      <c r="C281" s="85"/>
      <c r="D281" s="84"/>
      <c r="E281" s="85"/>
      <c r="F281" s="63">
        <f t="shared" si="10"/>
        <v>0</v>
      </c>
    </row>
    <row r="282" spans="2:6" hidden="1" x14ac:dyDescent="0.25">
      <c r="B282" s="86"/>
      <c r="C282" s="85"/>
      <c r="D282" s="84"/>
      <c r="E282" s="85"/>
      <c r="F282" s="63">
        <f t="shared" si="10"/>
        <v>0</v>
      </c>
    </row>
    <row r="283" spans="2:6" hidden="1" x14ac:dyDescent="0.25">
      <c r="B283" s="86"/>
      <c r="C283" s="85"/>
      <c r="D283" s="84"/>
      <c r="E283" s="85"/>
      <c r="F283" s="63">
        <f t="shared" si="10"/>
        <v>0</v>
      </c>
    </row>
    <row r="284" spans="2:6" hidden="1" x14ac:dyDescent="0.25">
      <c r="B284" s="86"/>
      <c r="C284" s="85"/>
      <c r="D284" s="84"/>
      <c r="E284" s="85"/>
      <c r="F284" s="63">
        <f t="shared" si="10"/>
        <v>0</v>
      </c>
    </row>
    <row r="285" spans="2:6" hidden="1" x14ac:dyDescent="0.25">
      <c r="B285" s="86"/>
      <c r="C285" s="85"/>
      <c r="D285" s="84"/>
      <c r="E285" s="85"/>
      <c r="F285" s="63">
        <f t="shared" si="10"/>
        <v>0</v>
      </c>
    </row>
    <row r="286" spans="2:6" hidden="1" x14ac:dyDescent="0.25">
      <c r="B286" s="86"/>
      <c r="C286" s="85"/>
      <c r="D286" s="84"/>
      <c r="E286" s="85"/>
      <c r="F286" s="63">
        <f t="shared" si="10"/>
        <v>0</v>
      </c>
    </row>
    <row r="287" spans="2:6" hidden="1" x14ac:dyDescent="0.25">
      <c r="B287" s="86"/>
      <c r="C287" s="85"/>
      <c r="D287" s="84"/>
      <c r="E287" s="85"/>
      <c r="F287" s="63">
        <f t="shared" si="10"/>
        <v>0</v>
      </c>
    </row>
    <row r="288" spans="2:6" hidden="1" x14ac:dyDescent="0.25">
      <c r="B288" s="86"/>
      <c r="C288" s="85"/>
      <c r="D288" s="84"/>
      <c r="E288" s="85"/>
      <c r="F288" s="63">
        <f t="shared" si="10"/>
        <v>0</v>
      </c>
    </row>
    <row r="289" spans="2:6" hidden="1" x14ac:dyDescent="0.25">
      <c r="B289" s="86"/>
      <c r="C289" s="85"/>
      <c r="D289" s="84"/>
      <c r="E289" s="85"/>
      <c r="F289" s="63">
        <f t="shared" si="10"/>
        <v>0</v>
      </c>
    </row>
    <row r="290" spans="2:6" hidden="1" x14ac:dyDescent="0.25">
      <c r="B290" s="86"/>
      <c r="C290" s="85"/>
      <c r="D290" s="84"/>
      <c r="E290" s="85"/>
      <c r="F290" s="63">
        <f t="shared" si="10"/>
        <v>0</v>
      </c>
    </row>
    <row r="291" spans="2:6" ht="15.75" hidden="1" thickBot="1" x14ac:dyDescent="0.3">
      <c r="B291" s="47" t="s">
        <v>65</v>
      </c>
      <c r="C291" s="48"/>
      <c r="D291" s="49"/>
      <c r="E291" s="48"/>
      <c r="F291" s="50">
        <f>SUM(F278:F290)</f>
        <v>0</v>
      </c>
    </row>
    <row r="292" spans="2:6" hidden="1" x14ac:dyDescent="0.25">
      <c r="B292" s="87" t="s">
        <v>216</v>
      </c>
      <c r="C292" s="51" t="s">
        <v>217</v>
      </c>
      <c r="D292" s="52"/>
      <c r="E292" s="53"/>
      <c r="F292" s="88"/>
    </row>
    <row r="293" spans="2:6" hidden="1" x14ac:dyDescent="0.25">
      <c r="C293" s="54" t="s">
        <v>218</v>
      </c>
      <c r="D293" s="55"/>
      <c r="E293" s="14"/>
      <c r="F293" s="56">
        <v>0</v>
      </c>
    </row>
    <row r="294" spans="2:6" hidden="1" x14ac:dyDescent="0.25">
      <c r="C294" s="54" t="s">
        <v>219</v>
      </c>
      <c r="D294" s="55"/>
      <c r="E294" s="14"/>
      <c r="F294" s="56">
        <v>0</v>
      </c>
    </row>
    <row r="295" spans="2:6" hidden="1" x14ac:dyDescent="0.25">
      <c r="C295" s="54" t="s">
        <v>220</v>
      </c>
      <c r="D295" s="89"/>
      <c r="E295" s="14"/>
      <c r="F295" s="56">
        <f>(D295)/100*C273</f>
        <v>0</v>
      </c>
    </row>
    <row r="296" spans="2:6" hidden="1" x14ac:dyDescent="0.25">
      <c r="C296" s="57" t="s">
        <v>221</v>
      </c>
      <c r="D296" s="55"/>
      <c r="E296" s="14"/>
      <c r="F296" s="90"/>
    </row>
    <row r="297" spans="2:6" hidden="1" x14ac:dyDescent="0.25">
      <c r="C297" s="57" t="s">
        <v>222</v>
      </c>
      <c r="D297" s="55"/>
      <c r="E297" s="14"/>
      <c r="F297" s="90"/>
    </row>
    <row r="298" spans="2:6" ht="15.75" hidden="1" thickBot="1" x14ac:dyDescent="0.3">
      <c r="C298" s="58" t="s">
        <v>223</v>
      </c>
      <c r="D298" s="59"/>
      <c r="E298" s="60"/>
      <c r="F298" s="62">
        <f>SUM(F292:F297)+F291</f>
        <v>0</v>
      </c>
    </row>
    <row r="299" spans="2:6" hidden="1" x14ac:dyDescent="0.25"/>
    <row r="300" spans="2:6" hidden="1" x14ac:dyDescent="0.25"/>
    <row r="301" spans="2:6" hidden="1" x14ac:dyDescent="0.25"/>
    <row r="302" spans="2:6" hidden="1" x14ac:dyDescent="0.25"/>
    <row r="303" spans="2:6" hidden="1" x14ac:dyDescent="0.25">
      <c r="B303" s="25" t="s">
        <v>206</v>
      </c>
      <c r="C303" s="93"/>
      <c r="D303" s="94"/>
      <c r="E303" s="26"/>
      <c r="F303" s="27"/>
    </row>
    <row r="304" spans="2:6" hidden="1" x14ac:dyDescent="0.25">
      <c r="B304" s="28" t="s">
        <v>207</v>
      </c>
      <c r="C304" s="95"/>
      <c r="D304" s="96"/>
      <c r="E304" s="61" t="s">
        <v>233</v>
      </c>
      <c r="F304" s="29"/>
    </row>
    <row r="305" spans="2:6" ht="15.75" hidden="1" thickBot="1" x14ac:dyDescent="0.3">
      <c r="B305" s="30" t="s">
        <v>208</v>
      </c>
      <c r="C305" s="80"/>
      <c r="D305" s="92"/>
      <c r="E305" s="31"/>
      <c r="F305" s="32"/>
    </row>
    <row r="306" spans="2:6" hidden="1" x14ac:dyDescent="0.25">
      <c r="B306" s="33" t="s">
        <v>209</v>
      </c>
      <c r="C306" s="33" t="s">
        <v>210</v>
      </c>
      <c r="D306" s="34" t="s">
        <v>63</v>
      </c>
      <c r="E306" s="35" t="s">
        <v>211</v>
      </c>
      <c r="F306" s="36" t="s">
        <v>63</v>
      </c>
    </row>
    <row r="307" spans="2:6" hidden="1" x14ac:dyDescent="0.25">
      <c r="B307" s="37"/>
      <c r="C307" s="38" t="s">
        <v>212</v>
      </c>
      <c r="D307" s="39" t="s">
        <v>212</v>
      </c>
      <c r="E307" s="40"/>
      <c r="F307" s="41"/>
    </row>
    <row r="308" spans="2:6" ht="15.75" hidden="1" thickBot="1" x14ac:dyDescent="0.3">
      <c r="B308" s="42" t="s">
        <v>213</v>
      </c>
      <c r="C308" s="42" t="s">
        <v>214</v>
      </c>
      <c r="D308" s="43" t="s">
        <v>210</v>
      </c>
      <c r="E308" s="44" t="s">
        <v>215</v>
      </c>
      <c r="F308" s="45" t="s">
        <v>64</v>
      </c>
    </row>
    <row r="309" spans="2:6" hidden="1" x14ac:dyDescent="0.25">
      <c r="B309" s="82"/>
      <c r="C309" s="97"/>
      <c r="D309" s="84"/>
      <c r="E309" s="85"/>
      <c r="F309" s="63">
        <f t="shared" ref="F309:F321" si="11">E309*D309</f>
        <v>0</v>
      </c>
    </row>
    <row r="310" spans="2:6" hidden="1" x14ac:dyDescent="0.25">
      <c r="B310" s="86"/>
      <c r="C310" s="85"/>
      <c r="D310" s="84"/>
      <c r="E310" s="85"/>
      <c r="F310" s="63">
        <f t="shared" si="11"/>
        <v>0</v>
      </c>
    </row>
    <row r="311" spans="2:6" hidden="1" x14ac:dyDescent="0.25">
      <c r="B311" s="86"/>
      <c r="C311" s="85"/>
      <c r="D311" s="84"/>
      <c r="E311" s="85"/>
      <c r="F311" s="63">
        <f t="shared" si="11"/>
        <v>0</v>
      </c>
    </row>
    <row r="312" spans="2:6" hidden="1" x14ac:dyDescent="0.25">
      <c r="B312" s="98"/>
      <c r="C312" s="85"/>
      <c r="D312" s="84"/>
      <c r="E312" s="85"/>
      <c r="F312" s="63">
        <f t="shared" si="11"/>
        <v>0</v>
      </c>
    </row>
    <row r="313" spans="2:6" hidden="1" x14ac:dyDescent="0.25">
      <c r="B313" s="86"/>
      <c r="C313" s="85"/>
      <c r="D313" s="84"/>
      <c r="E313" s="85"/>
      <c r="F313" s="63">
        <f t="shared" si="11"/>
        <v>0</v>
      </c>
    </row>
    <row r="314" spans="2:6" hidden="1" x14ac:dyDescent="0.25">
      <c r="B314" s="86"/>
      <c r="C314" s="85"/>
      <c r="D314" s="84"/>
      <c r="E314" s="85"/>
      <c r="F314" s="63">
        <f t="shared" si="11"/>
        <v>0</v>
      </c>
    </row>
    <row r="315" spans="2:6" hidden="1" x14ac:dyDescent="0.25">
      <c r="B315" s="86"/>
      <c r="C315" s="85"/>
      <c r="D315" s="84"/>
      <c r="E315" s="85"/>
      <c r="F315" s="63">
        <f t="shared" si="11"/>
        <v>0</v>
      </c>
    </row>
    <row r="316" spans="2:6" hidden="1" x14ac:dyDescent="0.25">
      <c r="B316" s="86"/>
      <c r="C316" s="85"/>
      <c r="D316" s="84"/>
      <c r="E316" s="85"/>
      <c r="F316" s="63">
        <f t="shared" si="11"/>
        <v>0</v>
      </c>
    </row>
    <row r="317" spans="2:6" hidden="1" x14ac:dyDescent="0.25">
      <c r="B317" s="86"/>
      <c r="C317" s="85"/>
      <c r="D317" s="84"/>
      <c r="E317" s="85"/>
      <c r="F317" s="63">
        <f t="shared" si="11"/>
        <v>0</v>
      </c>
    </row>
    <row r="318" spans="2:6" hidden="1" x14ac:dyDescent="0.25">
      <c r="B318" s="86"/>
      <c r="C318" s="85"/>
      <c r="D318" s="84"/>
      <c r="E318" s="85"/>
      <c r="F318" s="63">
        <f t="shared" si="11"/>
        <v>0</v>
      </c>
    </row>
    <row r="319" spans="2:6" hidden="1" x14ac:dyDescent="0.25">
      <c r="B319" s="86"/>
      <c r="C319" s="85"/>
      <c r="D319" s="84"/>
      <c r="E319" s="85"/>
      <c r="F319" s="63">
        <f t="shared" si="11"/>
        <v>0</v>
      </c>
    </row>
    <row r="320" spans="2:6" hidden="1" x14ac:dyDescent="0.25">
      <c r="B320" s="86"/>
      <c r="C320" s="85"/>
      <c r="D320" s="84"/>
      <c r="E320" s="85"/>
      <c r="F320" s="63">
        <f t="shared" si="11"/>
        <v>0</v>
      </c>
    </row>
    <row r="321" spans="2:6" hidden="1" x14ac:dyDescent="0.25">
      <c r="B321" s="86"/>
      <c r="C321" s="85"/>
      <c r="D321" s="84"/>
      <c r="E321" s="85"/>
      <c r="F321" s="63">
        <f t="shared" si="11"/>
        <v>0</v>
      </c>
    </row>
    <row r="322" spans="2:6" ht="15.75" hidden="1" thickBot="1" x14ac:dyDescent="0.3">
      <c r="B322" s="47" t="s">
        <v>65</v>
      </c>
      <c r="C322" s="48"/>
      <c r="D322" s="49"/>
      <c r="E322" s="48"/>
      <c r="F322" s="50">
        <f>SUM(F309:F321)</f>
        <v>0</v>
      </c>
    </row>
    <row r="323" spans="2:6" hidden="1" x14ac:dyDescent="0.25">
      <c r="B323" s="87" t="s">
        <v>216</v>
      </c>
      <c r="C323" s="51" t="s">
        <v>217</v>
      </c>
      <c r="D323" s="52"/>
      <c r="E323" s="53"/>
      <c r="F323" s="88"/>
    </row>
    <row r="324" spans="2:6" hidden="1" x14ac:dyDescent="0.25">
      <c r="C324" s="54" t="s">
        <v>218</v>
      </c>
      <c r="D324" s="55"/>
      <c r="E324" s="14"/>
      <c r="F324" s="56">
        <v>0</v>
      </c>
    </row>
    <row r="325" spans="2:6" hidden="1" x14ac:dyDescent="0.25">
      <c r="C325" s="54" t="s">
        <v>219</v>
      </c>
      <c r="D325" s="55"/>
      <c r="E325" s="14"/>
      <c r="F325" s="56">
        <v>0</v>
      </c>
    </row>
    <row r="326" spans="2:6" hidden="1" x14ac:dyDescent="0.25">
      <c r="C326" s="54" t="s">
        <v>220</v>
      </c>
      <c r="D326" s="89"/>
      <c r="E326" s="14"/>
      <c r="F326" s="56">
        <f>(D326)/100*C304</f>
        <v>0</v>
      </c>
    </row>
    <row r="327" spans="2:6" hidden="1" x14ac:dyDescent="0.25">
      <c r="C327" s="57" t="s">
        <v>221</v>
      </c>
      <c r="D327" s="55"/>
      <c r="E327" s="14"/>
      <c r="F327" s="90"/>
    </row>
    <row r="328" spans="2:6" hidden="1" x14ac:dyDescent="0.25">
      <c r="C328" s="57" t="s">
        <v>222</v>
      </c>
      <c r="D328" s="55"/>
      <c r="E328" s="14"/>
      <c r="F328" s="90"/>
    </row>
    <row r="329" spans="2:6" ht="15.75" hidden="1" thickBot="1" x14ac:dyDescent="0.3">
      <c r="C329" s="58" t="s">
        <v>223</v>
      </c>
      <c r="D329" s="59"/>
      <c r="E329" s="60"/>
      <c r="F329" s="62">
        <f>SUM(F323:F328)+F322</f>
        <v>0</v>
      </c>
    </row>
    <row r="330" spans="2:6" hidden="1" x14ac:dyDescent="0.25"/>
    <row r="331" spans="2:6" hidden="1" x14ac:dyDescent="0.25"/>
    <row r="332" spans="2:6" hidden="1" x14ac:dyDescent="0.25"/>
    <row r="333" spans="2:6" hidden="1" x14ac:dyDescent="0.25"/>
    <row r="334" spans="2:6" hidden="1" x14ac:dyDescent="0.25">
      <c r="B334" s="25" t="s">
        <v>206</v>
      </c>
      <c r="C334" s="99"/>
      <c r="D334" s="94"/>
      <c r="E334" s="26"/>
      <c r="F334" s="27"/>
    </row>
    <row r="335" spans="2:6" hidden="1" x14ac:dyDescent="0.25">
      <c r="B335" s="28" t="s">
        <v>207</v>
      </c>
      <c r="C335" s="100"/>
      <c r="D335" s="96"/>
      <c r="E335" s="61" t="s">
        <v>234</v>
      </c>
      <c r="F335" s="29"/>
    </row>
    <row r="336" spans="2:6" ht="15.75" hidden="1" thickBot="1" x14ac:dyDescent="0.3">
      <c r="B336" s="30" t="s">
        <v>208</v>
      </c>
      <c r="C336" s="101"/>
      <c r="D336" s="92"/>
      <c r="E336" s="31"/>
      <c r="F336" s="32"/>
    </row>
    <row r="337" spans="2:6" hidden="1" x14ac:dyDescent="0.25">
      <c r="B337" s="33" t="s">
        <v>209</v>
      </c>
      <c r="C337" s="33" t="s">
        <v>210</v>
      </c>
      <c r="D337" s="34" t="s">
        <v>63</v>
      </c>
      <c r="E337" s="35" t="s">
        <v>211</v>
      </c>
      <c r="F337" s="36" t="s">
        <v>63</v>
      </c>
    </row>
    <row r="338" spans="2:6" hidden="1" x14ac:dyDescent="0.25">
      <c r="B338" s="37"/>
      <c r="C338" s="38" t="s">
        <v>212</v>
      </c>
      <c r="D338" s="39" t="s">
        <v>212</v>
      </c>
      <c r="E338" s="40"/>
      <c r="F338" s="41"/>
    </row>
    <row r="339" spans="2:6" ht="15.75" hidden="1" thickBot="1" x14ac:dyDescent="0.3">
      <c r="B339" s="42" t="s">
        <v>213</v>
      </c>
      <c r="C339" s="42" t="s">
        <v>214</v>
      </c>
      <c r="D339" s="43" t="s">
        <v>210</v>
      </c>
      <c r="E339" s="44" t="s">
        <v>215</v>
      </c>
      <c r="F339" s="45" t="s">
        <v>64</v>
      </c>
    </row>
    <row r="340" spans="2:6" hidden="1" x14ac:dyDescent="0.25">
      <c r="B340" s="82"/>
      <c r="C340" s="97"/>
      <c r="D340" s="84"/>
      <c r="E340" s="85"/>
      <c r="F340" s="63">
        <f t="shared" ref="F340:F352" si="12">E340*D340</f>
        <v>0</v>
      </c>
    </row>
    <row r="341" spans="2:6" hidden="1" x14ac:dyDescent="0.25">
      <c r="B341" s="86"/>
      <c r="C341" s="85"/>
      <c r="D341" s="84"/>
      <c r="E341" s="85"/>
      <c r="F341" s="63">
        <f t="shared" si="12"/>
        <v>0</v>
      </c>
    </row>
    <row r="342" spans="2:6" hidden="1" x14ac:dyDescent="0.25">
      <c r="B342" s="86"/>
      <c r="C342" s="85"/>
      <c r="D342" s="84"/>
      <c r="E342" s="85"/>
      <c r="F342" s="63">
        <f t="shared" si="12"/>
        <v>0</v>
      </c>
    </row>
    <row r="343" spans="2:6" hidden="1" x14ac:dyDescent="0.25">
      <c r="B343" s="98"/>
      <c r="C343" s="85"/>
      <c r="D343" s="84"/>
      <c r="E343" s="85"/>
      <c r="F343" s="63">
        <f t="shared" si="12"/>
        <v>0</v>
      </c>
    </row>
    <row r="344" spans="2:6" hidden="1" x14ac:dyDescent="0.25">
      <c r="B344" s="86"/>
      <c r="C344" s="85"/>
      <c r="D344" s="84"/>
      <c r="E344" s="85"/>
      <c r="F344" s="63">
        <f t="shared" si="12"/>
        <v>0</v>
      </c>
    </row>
    <row r="345" spans="2:6" hidden="1" x14ac:dyDescent="0.25">
      <c r="B345" s="86"/>
      <c r="C345" s="85"/>
      <c r="D345" s="84"/>
      <c r="E345" s="85"/>
      <c r="F345" s="63">
        <f t="shared" si="12"/>
        <v>0</v>
      </c>
    </row>
    <row r="346" spans="2:6" hidden="1" x14ac:dyDescent="0.25">
      <c r="B346" s="86"/>
      <c r="C346" s="85"/>
      <c r="D346" s="84"/>
      <c r="E346" s="85"/>
      <c r="F346" s="63">
        <f t="shared" si="12"/>
        <v>0</v>
      </c>
    </row>
    <row r="347" spans="2:6" hidden="1" x14ac:dyDescent="0.25">
      <c r="B347" s="86"/>
      <c r="C347" s="85"/>
      <c r="D347" s="84"/>
      <c r="E347" s="85"/>
      <c r="F347" s="63">
        <f t="shared" si="12"/>
        <v>0</v>
      </c>
    </row>
    <row r="348" spans="2:6" hidden="1" x14ac:dyDescent="0.25">
      <c r="B348" s="86"/>
      <c r="C348" s="85"/>
      <c r="D348" s="84"/>
      <c r="E348" s="85"/>
      <c r="F348" s="63">
        <f t="shared" si="12"/>
        <v>0</v>
      </c>
    </row>
    <row r="349" spans="2:6" hidden="1" x14ac:dyDescent="0.25">
      <c r="B349" s="86"/>
      <c r="C349" s="85"/>
      <c r="D349" s="84"/>
      <c r="E349" s="85"/>
      <c r="F349" s="63">
        <f t="shared" si="12"/>
        <v>0</v>
      </c>
    </row>
    <row r="350" spans="2:6" hidden="1" x14ac:dyDescent="0.25">
      <c r="B350" s="86"/>
      <c r="C350" s="85"/>
      <c r="D350" s="84"/>
      <c r="E350" s="85"/>
      <c r="F350" s="63">
        <f t="shared" si="12"/>
        <v>0</v>
      </c>
    </row>
    <row r="351" spans="2:6" hidden="1" x14ac:dyDescent="0.25">
      <c r="B351" s="86"/>
      <c r="C351" s="85"/>
      <c r="D351" s="84"/>
      <c r="E351" s="85"/>
      <c r="F351" s="63">
        <f t="shared" si="12"/>
        <v>0</v>
      </c>
    </row>
    <row r="352" spans="2:6" hidden="1" x14ac:dyDescent="0.25">
      <c r="B352" s="86"/>
      <c r="C352" s="85"/>
      <c r="D352" s="84"/>
      <c r="E352" s="85"/>
      <c r="F352" s="63">
        <f t="shared" si="12"/>
        <v>0</v>
      </c>
    </row>
    <row r="353" spans="2:6" ht="15.75" hidden="1" thickBot="1" x14ac:dyDescent="0.3">
      <c r="B353" s="47" t="s">
        <v>65</v>
      </c>
      <c r="C353" s="48"/>
      <c r="D353" s="49"/>
      <c r="E353" s="48"/>
      <c r="F353" s="50">
        <f>SUM(F340:F352)</f>
        <v>0</v>
      </c>
    </row>
    <row r="354" spans="2:6" hidden="1" x14ac:dyDescent="0.25">
      <c r="B354" s="87" t="s">
        <v>216</v>
      </c>
      <c r="C354" s="51" t="s">
        <v>217</v>
      </c>
      <c r="D354" s="52"/>
      <c r="E354" s="53"/>
      <c r="F354" s="88"/>
    </row>
    <row r="355" spans="2:6" hidden="1" x14ac:dyDescent="0.25">
      <c r="C355" s="54" t="s">
        <v>218</v>
      </c>
      <c r="D355" s="55"/>
      <c r="E355" s="14"/>
      <c r="F355" s="56">
        <v>0</v>
      </c>
    </row>
    <row r="356" spans="2:6" hidden="1" x14ac:dyDescent="0.25">
      <c r="C356" s="54" t="s">
        <v>219</v>
      </c>
      <c r="D356" s="55"/>
      <c r="E356" s="14"/>
      <c r="F356" s="56">
        <v>0</v>
      </c>
    </row>
    <row r="357" spans="2:6" hidden="1" x14ac:dyDescent="0.25">
      <c r="C357" s="54" t="s">
        <v>220</v>
      </c>
      <c r="D357" s="89"/>
      <c r="E357" s="14"/>
      <c r="F357" s="56">
        <f>(D357)/100*C335</f>
        <v>0</v>
      </c>
    </row>
    <row r="358" spans="2:6" hidden="1" x14ac:dyDescent="0.25">
      <c r="C358" s="57" t="s">
        <v>221</v>
      </c>
      <c r="D358" s="55"/>
      <c r="E358" s="14"/>
      <c r="F358" s="90"/>
    </row>
    <row r="359" spans="2:6" hidden="1" x14ac:dyDescent="0.25">
      <c r="C359" s="57" t="s">
        <v>222</v>
      </c>
      <c r="D359" s="55"/>
      <c r="E359" s="14"/>
      <c r="F359" s="90"/>
    </row>
    <row r="360" spans="2:6" ht="15.75" hidden="1" thickBot="1" x14ac:dyDescent="0.3">
      <c r="C360" s="58" t="s">
        <v>223</v>
      </c>
      <c r="D360" s="59"/>
      <c r="E360" s="60"/>
      <c r="F360" s="62">
        <f>SUM(F354:F359)+F353</f>
        <v>0</v>
      </c>
    </row>
    <row r="361" spans="2:6" hidden="1" x14ac:dyDescent="0.25"/>
    <row r="362" spans="2:6" hidden="1" x14ac:dyDescent="0.25"/>
    <row r="363" spans="2:6" hidden="1" x14ac:dyDescent="0.25"/>
    <row r="364" spans="2:6" hidden="1" x14ac:dyDescent="0.25"/>
    <row r="365" spans="2:6" hidden="1" x14ac:dyDescent="0.25">
      <c r="B365" s="25" t="s">
        <v>206</v>
      </c>
      <c r="C365" s="99"/>
      <c r="D365" s="94"/>
      <c r="E365" s="26"/>
      <c r="F365" s="27"/>
    </row>
    <row r="366" spans="2:6" hidden="1" x14ac:dyDescent="0.25">
      <c r="B366" s="28" t="s">
        <v>207</v>
      </c>
      <c r="C366" s="100"/>
      <c r="D366" s="96"/>
      <c r="E366" s="61" t="s">
        <v>235</v>
      </c>
      <c r="F366" s="29"/>
    </row>
    <row r="367" spans="2:6" ht="15.75" hidden="1" thickBot="1" x14ac:dyDescent="0.3">
      <c r="B367" s="30" t="s">
        <v>208</v>
      </c>
      <c r="C367" s="101"/>
      <c r="D367" s="92"/>
      <c r="E367" s="31"/>
      <c r="F367" s="32"/>
    </row>
    <row r="368" spans="2:6" hidden="1" x14ac:dyDescent="0.25">
      <c r="B368" s="33" t="s">
        <v>209</v>
      </c>
      <c r="C368" s="33" t="s">
        <v>210</v>
      </c>
      <c r="D368" s="34" t="s">
        <v>63</v>
      </c>
      <c r="E368" s="35" t="s">
        <v>211</v>
      </c>
      <c r="F368" s="36" t="s">
        <v>63</v>
      </c>
    </row>
    <row r="369" spans="2:6" hidden="1" x14ac:dyDescent="0.25">
      <c r="B369" s="37"/>
      <c r="C369" s="38" t="s">
        <v>212</v>
      </c>
      <c r="D369" s="39" t="s">
        <v>212</v>
      </c>
      <c r="E369" s="40"/>
      <c r="F369" s="41"/>
    </row>
    <row r="370" spans="2:6" ht="15.75" hidden="1" thickBot="1" x14ac:dyDescent="0.3">
      <c r="B370" s="42" t="s">
        <v>213</v>
      </c>
      <c r="C370" s="42" t="s">
        <v>214</v>
      </c>
      <c r="D370" s="43" t="s">
        <v>210</v>
      </c>
      <c r="E370" s="44" t="s">
        <v>215</v>
      </c>
      <c r="F370" s="45" t="s">
        <v>64</v>
      </c>
    </row>
    <row r="371" spans="2:6" hidden="1" x14ac:dyDescent="0.25">
      <c r="B371" s="82"/>
      <c r="C371" s="97"/>
      <c r="D371" s="84"/>
      <c r="E371" s="85"/>
      <c r="F371" s="63">
        <f t="shared" ref="F371:F383" si="13">E371*D371</f>
        <v>0</v>
      </c>
    </row>
    <row r="372" spans="2:6" hidden="1" x14ac:dyDescent="0.25">
      <c r="B372" s="86"/>
      <c r="C372" s="85"/>
      <c r="D372" s="84"/>
      <c r="E372" s="85"/>
      <c r="F372" s="63">
        <f t="shared" si="13"/>
        <v>0</v>
      </c>
    </row>
    <row r="373" spans="2:6" hidden="1" x14ac:dyDescent="0.25">
      <c r="B373" s="86"/>
      <c r="C373" s="85"/>
      <c r="D373" s="84"/>
      <c r="E373" s="85"/>
      <c r="F373" s="63">
        <f t="shared" si="13"/>
        <v>0</v>
      </c>
    </row>
    <row r="374" spans="2:6" hidden="1" x14ac:dyDescent="0.25">
      <c r="B374" s="98"/>
      <c r="C374" s="85"/>
      <c r="D374" s="84"/>
      <c r="E374" s="85"/>
      <c r="F374" s="63">
        <f t="shared" si="13"/>
        <v>0</v>
      </c>
    </row>
    <row r="375" spans="2:6" hidden="1" x14ac:dyDescent="0.25">
      <c r="B375" s="86"/>
      <c r="C375" s="85"/>
      <c r="D375" s="84"/>
      <c r="E375" s="85"/>
      <c r="F375" s="63">
        <f t="shared" si="13"/>
        <v>0</v>
      </c>
    </row>
    <row r="376" spans="2:6" hidden="1" x14ac:dyDescent="0.25">
      <c r="B376" s="86"/>
      <c r="C376" s="85"/>
      <c r="D376" s="84"/>
      <c r="E376" s="85"/>
      <c r="F376" s="63">
        <f t="shared" si="13"/>
        <v>0</v>
      </c>
    </row>
    <row r="377" spans="2:6" hidden="1" x14ac:dyDescent="0.25">
      <c r="B377" s="86"/>
      <c r="C377" s="85"/>
      <c r="D377" s="84"/>
      <c r="E377" s="85"/>
      <c r="F377" s="63">
        <f t="shared" si="13"/>
        <v>0</v>
      </c>
    </row>
    <row r="378" spans="2:6" hidden="1" x14ac:dyDescent="0.25">
      <c r="B378" s="86"/>
      <c r="C378" s="85"/>
      <c r="D378" s="84"/>
      <c r="E378" s="85"/>
      <c r="F378" s="63">
        <f t="shared" si="13"/>
        <v>0</v>
      </c>
    </row>
    <row r="379" spans="2:6" hidden="1" x14ac:dyDescent="0.25">
      <c r="B379" s="86"/>
      <c r="C379" s="85"/>
      <c r="D379" s="84"/>
      <c r="E379" s="85"/>
      <c r="F379" s="63">
        <f t="shared" si="13"/>
        <v>0</v>
      </c>
    </row>
    <row r="380" spans="2:6" hidden="1" x14ac:dyDescent="0.25">
      <c r="B380" s="86"/>
      <c r="C380" s="85"/>
      <c r="D380" s="84"/>
      <c r="E380" s="85"/>
      <c r="F380" s="63">
        <f t="shared" si="13"/>
        <v>0</v>
      </c>
    </row>
    <row r="381" spans="2:6" hidden="1" x14ac:dyDescent="0.25">
      <c r="B381" s="86"/>
      <c r="C381" s="85"/>
      <c r="D381" s="84"/>
      <c r="E381" s="85"/>
      <c r="F381" s="63">
        <f t="shared" si="13"/>
        <v>0</v>
      </c>
    </row>
    <row r="382" spans="2:6" hidden="1" x14ac:dyDescent="0.25">
      <c r="B382" s="86"/>
      <c r="C382" s="85"/>
      <c r="D382" s="84"/>
      <c r="E382" s="85"/>
      <c r="F382" s="63">
        <f t="shared" si="13"/>
        <v>0</v>
      </c>
    </row>
    <row r="383" spans="2:6" hidden="1" x14ac:dyDescent="0.25">
      <c r="B383" s="86"/>
      <c r="C383" s="85"/>
      <c r="D383" s="84"/>
      <c r="E383" s="85"/>
      <c r="F383" s="63">
        <f t="shared" si="13"/>
        <v>0</v>
      </c>
    </row>
    <row r="384" spans="2:6" ht="15.75" hidden="1" thickBot="1" x14ac:dyDescent="0.3">
      <c r="B384" s="47" t="s">
        <v>65</v>
      </c>
      <c r="C384" s="48"/>
      <c r="D384" s="49"/>
      <c r="E384" s="48"/>
      <c r="F384" s="50">
        <f>SUM(F371:F383)</f>
        <v>0</v>
      </c>
    </row>
    <row r="385" spans="2:6" hidden="1" x14ac:dyDescent="0.25">
      <c r="B385" s="87" t="s">
        <v>216</v>
      </c>
      <c r="C385" s="51" t="s">
        <v>217</v>
      </c>
      <c r="D385" s="52"/>
      <c r="E385" s="53"/>
      <c r="F385" s="88"/>
    </row>
    <row r="386" spans="2:6" hidden="1" x14ac:dyDescent="0.25">
      <c r="C386" s="54" t="s">
        <v>218</v>
      </c>
      <c r="D386" s="55"/>
      <c r="E386" s="14"/>
      <c r="F386" s="56">
        <v>0</v>
      </c>
    </row>
    <row r="387" spans="2:6" hidden="1" x14ac:dyDescent="0.25">
      <c r="C387" s="54" t="s">
        <v>219</v>
      </c>
      <c r="D387" s="55"/>
      <c r="E387" s="14"/>
      <c r="F387" s="56">
        <v>0</v>
      </c>
    </row>
    <row r="388" spans="2:6" hidden="1" x14ac:dyDescent="0.25">
      <c r="C388" s="54" t="s">
        <v>220</v>
      </c>
      <c r="D388" s="89"/>
      <c r="E388" s="14"/>
      <c r="F388" s="56">
        <f>(D388)/100*C366</f>
        <v>0</v>
      </c>
    </row>
    <row r="389" spans="2:6" hidden="1" x14ac:dyDescent="0.25">
      <c r="C389" s="57" t="s">
        <v>221</v>
      </c>
      <c r="D389" s="55"/>
      <c r="E389" s="14"/>
      <c r="F389" s="90"/>
    </row>
    <row r="390" spans="2:6" hidden="1" x14ac:dyDescent="0.25">
      <c r="C390" s="57" t="s">
        <v>222</v>
      </c>
      <c r="D390" s="55"/>
      <c r="E390" s="14"/>
      <c r="F390" s="90"/>
    </row>
    <row r="391" spans="2:6" ht="15.75" hidden="1" thickBot="1" x14ac:dyDescent="0.3">
      <c r="C391" s="58" t="s">
        <v>223</v>
      </c>
      <c r="D391" s="59"/>
      <c r="E391" s="60"/>
      <c r="F391" s="62">
        <f>SUM(F385:F390)+F384</f>
        <v>0</v>
      </c>
    </row>
    <row r="392" spans="2:6" hidden="1" x14ac:dyDescent="0.25"/>
    <row r="393" spans="2:6" hidden="1" x14ac:dyDescent="0.25"/>
    <row r="394" spans="2:6" hidden="1" x14ac:dyDescent="0.25"/>
    <row r="395" spans="2:6" hidden="1" x14ac:dyDescent="0.25"/>
    <row r="396" spans="2:6" hidden="1" x14ac:dyDescent="0.25">
      <c r="B396" s="25" t="s">
        <v>206</v>
      </c>
      <c r="C396" s="99"/>
      <c r="D396" s="94"/>
      <c r="E396" s="26"/>
      <c r="F396" s="27"/>
    </row>
    <row r="397" spans="2:6" ht="15.75" hidden="1" thickBot="1" x14ac:dyDescent="0.3">
      <c r="B397" s="28" t="s">
        <v>207</v>
      </c>
      <c r="C397" s="64"/>
      <c r="D397" s="65"/>
      <c r="E397" s="61" t="s">
        <v>236</v>
      </c>
      <c r="F397" s="29"/>
    </row>
    <row r="398" spans="2:6" ht="15.75" hidden="1" thickBot="1" x14ac:dyDescent="0.3">
      <c r="B398" s="30" t="s">
        <v>208</v>
      </c>
      <c r="C398" s="101"/>
      <c r="D398" s="92"/>
      <c r="E398" s="31"/>
      <c r="F398" s="32"/>
    </row>
    <row r="399" spans="2:6" hidden="1" x14ac:dyDescent="0.25">
      <c r="B399" s="33" t="s">
        <v>209</v>
      </c>
      <c r="C399" s="33" t="s">
        <v>210</v>
      </c>
      <c r="D399" s="34" t="s">
        <v>63</v>
      </c>
      <c r="E399" s="35" t="s">
        <v>211</v>
      </c>
      <c r="F399" s="36" t="s">
        <v>63</v>
      </c>
    </row>
    <row r="400" spans="2:6" hidden="1" x14ac:dyDescent="0.25">
      <c r="B400" s="37"/>
      <c r="C400" s="38" t="s">
        <v>212</v>
      </c>
      <c r="D400" s="39" t="s">
        <v>212</v>
      </c>
      <c r="E400" s="40"/>
      <c r="F400" s="41"/>
    </row>
    <row r="401" spans="2:6" ht="15.75" hidden="1" thickBot="1" x14ac:dyDescent="0.3">
      <c r="B401" s="42" t="s">
        <v>213</v>
      </c>
      <c r="C401" s="42" t="s">
        <v>214</v>
      </c>
      <c r="D401" s="43" t="s">
        <v>210</v>
      </c>
      <c r="E401" s="44" t="s">
        <v>215</v>
      </c>
      <c r="F401" s="45" t="s">
        <v>64</v>
      </c>
    </row>
    <row r="402" spans="2:6" hidden="1" x14ac:dyDescent="0.25">
      <c r="B402" s="82"/>
      <c r="C402" s="97"/>
      <c r="D402" s="84"/>
      <c r="E402" s="85"/>
      <c r="F402" s="63">
        <f t="shared" ref="F402:F414" si="14">E402*D402</f>
        <v>0</v>
      </c>
    </row>
    <row r="403" spans="2:6" hidden="1" x14ac:dyDescent="0.25">
      <c r="B403" s="86"/>
      <c r="C403" s="85"/>
      <c r="D403" s="84"/>
      <c r="E403" s="85"/>
      <c r="F403" s="63">
        <f t="shared" si="14"/>
        <v>0</v>
      </c>
    </row>
    <row r="404" spans="2:6" hidden="1" x14ac:dyDescent="0.25">
      <c r="B404" s="86"/>
      <c r="C404" s="85"/>
      <c r="D404" s="84"/>
      <c r="E404" s="85"/>
      <c r="F404" s="63">
        <f t="shared" si="14"/>
        <v>0</v>
      </c>
    </row>
    <row r="405" spans="2:6" hidden="1" x14ac:dyDescent="0.25">
      <c r="B405" s="98"/>
      <c r="C405" s="85"/>
      <c r="D405" s="84"/>
      <c r="E405" s="85"/>
      <c r="F405" s="63">
        <f t="shared" si="14"/>
        <v>0</v>
      </c>
    </row>
    <row r="406" spans="2:6" hidden="1" x14ac:dyDescent="0.25">
      <c r="B406" s="86"/>
      <c r="C406" s="85"/>
      <c r="D406" s="84"/>
      <c r="E406" s="85"/>
      <c r="F406" s="63">
        <f t="shared" si="14"/>
        <v>0</v>
      </c>
    </row>
    <row r="407" spans="2:6" hidden="1" x14ac:dyDescent="0.25">
      <c r="B407" s="86"/>
      <c r="C407" s="85"/>
      <c r="D407" s="84"/>
      <c r="E407" s="85"/>
      <c r="F407" s="63">
        <f t="shared" si="14"/>
        <v>0</v>
      </c>
    </row>
    <row r="408" spans="2:6" hidden="1" x14ac:dyDescent="0.25">
      <c r="B408" s="86"/>
      <c r="C408" s="85"/>
      <c r="D408" s="84"/>
      <c r="E408" s="85"/>
      <c r="F408" s="63">
        <f t="shared" si="14"/>
        <v>0</v>
      </c>
    </row>
    <row r="409" spans="2:6" hidden="1" x14ac:dyDescent="0.25">
      <c r="B409" s="86"/>
      <c r="C409" s="85"/>
      <c r="D409" s="84"/>
      <c r="E409" s="85"/>
      <c r="F409" s="63">
        <f t="shared" si="14"/>
        <v>0</v>
      </c>
    </row>
    <row r="410" spans="2:6" hidden="1" x14ac:dyDescent="0.25">
      <c r="B410" s="86"/>
      <c r="C410" s="85"/>
      <c r="D410" s="84"/>
      <c r="E410" s="85"/>
      <c r="F410" s="63">
        <f t="shared" si="14"/>
        <v>0</v>
      </c>
    </row>
    <row r="411" spans="2:6" hidden="1" x14ac:dyDescent="0.25">
      <c r="B411" s="86"/>
      <c r="C411" s="85"/>
      <c r="D411" s="84"/>
      <c r="E411" s="85"/>
      <c r="F411" s="63">
        <f t="shared" si="14"/>
        <v>0</v>
      </c>
    </row>
    <row r="412" spans="2:6" hidden="1" x14ac:dyDescent="0.25">
      <c r="B412" s="86"/>
      <c r="C412" s="85"/>
      <c r="D412" s="84"/>
      <c r="E412" s="85"/>
      <c r="F412" s="63">
        <f t="shared" si="14"/>
        <v>0</v>
      </c>
    </row>
    <row r="413" spans="2:6" hidden="1" x14ac:dyDescent="0.25">
      <c r="B413" s="86"/>
      <c r="C413" s="85"/>
      <c r="D413" s="84"/>
      <c r="E413" s="85"/>
      <c r="F413" s="63">
        <f t="shared" si="14"/>
        <v>0</v>
      </c>
    </row>
    <row r="414" spans="2:6" hidden="1" x14ac:dyDescent="0.25">
      <c r="B414" s="86"/>
      <c r="C414" s="85"/>
      <c r="D414" s="84"/>
      <c r="E414" s="85"/>
      <c r="F414" s="63">
        <f t="shared" si="14"/>
        <v>0</v>
      </c>
    </row>
    <row r="415" spans="2:6" ht="15.75" hidden="1" thickBot="1" x14ac:dyDescent="0.3">
      <c r="B415" s="47" t="s">
        <v>65</v>
      </c>
      <c r="C415" s="48"/>
      <c r="D415" s="49"/>
      <c r="E415" s="48"/>
      <c r="F415" s="50">
        <f>SUM(F402:F414)</f>
        <v>0</v>
      </c>
    </row>
    <row r="416" spans="2:6" hidden="1" x14ac:dyDescent="0.25">
      <c r="B416" s="87" t="s">
        <v>216</v>
      </c>
      <c r="C416" s="51" t="s">
        <v>217</v>
      </c>
      <c r="D416" s="52"/>
      <c r="E416" s="53"/>
      <c r="F416" s="88"/>
    </row>
    <row r="417" spans="2:6" hidden="1" x14ac:dyDescent="0.25">
      <c r="C417" s="54" t="s">
        <v>218</v>
      </c>
      <c r="D417" s="55"/>
      <c r="E417" s="14"/>
      <c r="F417" s="56">
        <v>0</v>
      </c>
    </row>
    <row r="418" spans="2:6" hidden="1" x14ac:dyDescent="0.25">
      <c r="C418" s="54" t="s">
        <v>219</v>
      </c>
      <c r="D418" s="55"/>
      <c r="E418" s="14"/>
      <c r="F418" s="56">
        <v>0</v>
      </c>
    </row>
    <row r="419" spans="2:6" hidden="1" x14ac:dyDescent="0.25">
      <c r="C419" s="54" t="s">
        <v>220</v>
      </c>
      <c r="D419" s="89"/>
      <c r="E419" s="14"/>
      <c r="F419" s="56">
        <f>(D419)/100*C397</f>
        <v>0</v>
      </c>
    </row>
    <row r="420" spans="2:6" hidden="1" x14ac:dyDescent="0.25">
      <c r="C420" s="57" t="s">
        <v>221</v>
      </c>
      <c r="D420" s="55"/>
      <c r="E420" s="14"/>
      <c r="F420" s="90"/>
    </row>
    <row r="421" spans="2:6" hidden="1" x14ac:dyDescent="0.25">
      <c r="C421" s="57" t="s">
        <v>222</v>
      </c>
      <c r="D421" s="55"/>
      <c r="E421" s="14"/>
      <c r="F421" s="90"/>
    </row>
    <row r="422" spans="2:6" ht="15.75" hidden="1" thickBot="1" x14ac:dyDescent="0.3">
      <c r="C422" s="58" t="s">
        <v>223</v>
      </c>
      <c r="D422" s="59"/>
      <c r="E422" s="60"/>
      <c r="F422" s="62">
        <f>SUM(F416:F421)+F415</f>
        <v>0</v>
      </c>
    </row>
    <row r="423" spans="2:6" hidden="1" x14ac:dyDescent="0.25"/>
    <row r="424" spans="2:6" hidden="1" x14ac:dyDescent="0.25"/>
    <row r="425" spans="2:6" hidden="1" x14ac:dyDescent="0.25"/>
    <row r="426" spans="2:6" hidden="1" x14ac:dyDescent="0.25"/>
    <row r="427" spans="2:6" hidden="1" x14ac:dyDescent="0.25">
      <c r="B427" s="66"/>
      <c r="C427" s="66"/>
      <c r="D427" s="66"/>
      <c r="E427" s="66"/>
      <c r="F427" s="66"/>
    </row>
    <row r="428" spans="2:6" hidden="1" x14ac:dyDescent="0.25">
      <c r="B428" s="66"/>
      <c r="C428" s="66"/>
      <c r="D428" s="66"/>
      <c r="E428" s="66"/>
      <c r="F428" s="66"/>
    </row>
    <row r="429" spans="2:6" hidden="1" x14ac:dyDescent="0.25">
      <c r="B429" s="66"/>
      <c r="C429" s="66"/>
      <c r="D429" s="66"/>
      <c r="E429" s="66"/>
      <c r="F429" s="66"/>
    </row>
    <row r="430" spans="2:6" hidden="1" x14ac:dyDescent="0.25">
      <c r="C430" s="66"/>
      <c r="D430" s="66"/>
      <c r="E430" s="66"/>
      <c r="F430" s="66"/>
    </row>
    <row r="431" spans="2:6" hidden="1" x14ac:dyDescent="0.25">
      <c r="B431" s="67"/>
      <c r="C431" s="66"/>
      <c r="D431" s="66"/>
      <c r="E431" s="66"/>
      <c r="F431" s="66"/>
    </row>
    <row r="432" spans="2:6" hidden="1" x14ac:dyDescent="0.25">
      <c r="C432" s="66"/>
      <c r="D432" s="66"/>
      <c r="E432" s="66"/>
      <c r="F432" s="66"/>
    </row>
    <row r="433" spans="2:6" hidden="1" x14ac:dyDescent="0.25">
      <c r="B433" s="67"/>
      <c r="C433" s="66"/>
      <c r="D433" s="66"/>
      <c r="E433" s="66"/>
      <c r="F433" s="66"/>
    </row>
    <row r="434" spans="2:6" hidden="1" x14ac:dyDescent="0.25">
      <c r="B434" s="102"/>
      <c r="C434" s="66"/>
      <c r="D434" s="66"/>
      <c r="E434" s="66"/>
      <c r="F434" s="66"/>
    </row>
    <row r="435" spans="2:6" hidden="1" x14ac:dyDescent="0.25">
      <c r="B435" s="103"/>
      <c r="C435" s="66"/>
      <c r="D435" s="66"/>
      <c r="E435" s="66"/>
      <c r="F435" s="66"/>
    </row>
    <row r="436" spans="2:6" hidden="1" x14ac:dyDescent="0.25">
      <c r="B436" s="103"/>
      <c r="C436" s="103"/>
      <c r="D436" s="104"/>
      <c r="E436" s="103"/>
      <c r="F436" s="68"/>
    </row>
    <row r="437" spans="2:6" hidden="1" x14ac:dyDescent="0.25">
      <c r="B437" s="105"/>
      <c r="C437" s="103"/>
      <c r="D437" s="104"/>
      <c r="E437" s="103"/>
      <c r="F437" s="68"/>
    </row>
    <row r="438" spans="2:6" hidden="1" x14ac:dyDescent="0.25">
      <c r="B438" s="103"/>
      <c r="C438" s="103"/>
      <c r="D438" s="104"/>
      <c r="E438" s="103"/>
      <c r="F438" s="68"/>
    </row>
    <row r="439" spans="2:6" hidden="1" x14ac:dyDescent="0.25">
      <c r="B439" s="103"/>
      <c r="C439" s="103"/>
      <c r="D439" s="104"/>
      <c r="E439" s="103"/>
      <c r="F439" s="68"/>
    </row>
    <row r="440" spans="2:6" hidden="1" x14ac:dyDescent="0.25">
      <c r="B440" s="103"/>
      <c r="C440" s="103"/>
      <c r="D440" s="104"/>
      <c r="E440" s="103"/>
      <c r="F440" s="68"/>
    </row>
    <row r="441" spans="2:6" hidden="1" x14ac:dyDescent="0.25">
      <c r="B441" s="103"/>
      <c r="C441" s="103"/>
      <c r="D441" s="104"/>
      <c r="E441" s="103"/>
      <c r="F441" s="68"/>
    </row>
    <row r="442" spans="2:6" hidden="1" x14ac:dyDescent="0.25">
      <c r="B442" s="103"/>
      <c r="C442" s="103"/>
      <c r="D442" s="104"/>
      <c r="E442" s="103"/>
      <c r="F442" s="68"/>
    </row>
    <row r="443" spans="2:6" hidden="1" x14ac:dyDescent="0.25">
      <c r="B443" s="103"/>
      <c r="C443" s="103"/>
      <c r="D443" s="104"/>
      <c r="E443" s="103"/>
      <c r="F443" s="68"/>
    </row>
    <row r="444" spans="2:6" hidden="1" x14ac:dyDescent="0.25">
      <c r="B444" s="103"/>
      <c r="C444" s="103"/>
      <c r="D444" s="104"/>
      <c r="E444" s="103"/>
      <c r="F444" s="68"/>
    </row>
    <row r="445" spans="2:6" hidden="1" x14ac:dyDescent="0.25">
      <c r="B445" s="103"/>
      <c r="C445" s="103"/>
      <c r="D445" s="103"/>
      <c r="E445" s="103"/>
      <c r="F445" s="103"/>
    </row>
    <row r="446" spans="2:6" hidden="1" x14ac:dyDescent="0.25">
      <c r="B446" s="103"/>
      <c r="C446" s="103"/>
      <c r="D446" s="103"/>
      <c r="E446" s="103"/>
      <c r="F446" s="103"/>
    </row>
    <row r="447" spans="2:6" hidden="1" x14ac:dyDescent="0.25">
      <c r="B447" s="103"/>
      <c r="C447" s="103"/>
      <c r="D447" s="103"/>
      <c r="E447" s="103"/>
      <c r="F447" s="103"/>
    </row>
    <row r="448" spans="2:6" hidden="1" x14ac:dyDescent="0.25">
      <c r="B448" s="103"/>
      <c r="C448" s="103"/>
      <c r="D448" s="103"/>
      <c r="E448" s="103"/>
      <c r="F448" s="103"/>
    </row>
    <row r="449" spans="2:7" hidden="1" x14ac:dyDescent="0.25">
      <c r="B449" s="103"/>
      <c r="C449" s="103"/>
      <c r="D449" s="103"/>
      <c r="E449" s="103"/>
      <c r="F449" s="103"/>
    </row>
    <row r="450" spans="2:7" hidden="1" x14ac:dyDescent="0.25">
      <c r="B450" s="103"/>
      <c r="C450" s="103"/>
      <c r="D450" s="103"/>
      <c r="E450" s="103"/>
      <c r="F450" s="103"/>
    </row>
    <row r="451" spans="2:7" hidden="1" x14ac:dyDescent="0.25">
      <c r="B451" s="103"/>
      <c r="C451" s="103"/>
      <c r="D451" s="103"/>
      <c r="E451" s="103"/>
      <c r="F451" s="103"/>
    </row>
    <row r="452" spans="2:7" hidden="1" x14ac:dyDescent="0.25">
      <c r="B452" s="103"/>
      <c r="C452" s="103"/>
      <c r="D452" s="103"/>
      <c r="E452" s="103"/>
      <c r="F452" s="103"/>
    </row>
    <row r="453" spans="2:7" hidden="1" x14ac:dyDescent="0.25">
      <c r="B453" s="103"/>
      <c r="C453" s="103"/>
      <c r="D453" s="103"/>
      <c r="E453" s="103"/>
      <c r="F453" s="103"/>
    </row>
    <row r="454" spans="2:7" hidden="1" x14ac:dyDescent="0.25">
      <c r="B454" s="103"/>
      <c r="C454" s="103"/>
      <c r="D454" s="103"/>
      <c r="E454" s="103"/>
      <c r="F454" s="103"/>
    </row>
    <row r="455" spans="2:7" hidden="1" x14ac:dyDescent="0.25"/>
    <row r="456" spans="2:7" hidden="1" x14ac:dyDescent="0.25"/>
    <row r="457" spans="2:7" ht="15.75" thickBot="1" x14ac:dyDescent="0.3">
      <c r="B457" s="274" t="s">
        <v>382</v>
      </c>
      <c r="C457" s="274"/>
      <c r="D457" s="299"/>
      <c r="E457" s="299"/>
      <c r="F457" s="299"/>
      <c r="G457" s="300"/>
    </row>
    <row r="458" spans="2:7" x14ac:dyDescent="0.25">
      <c r="B458" s="301" t="s">
        <v>58</v>
      </c>
      <c r="C458" s="302" t="s">
        <v>59</v>
      </c>
      <c r="D458" s="302" t="s">
        <v>60</v>
      </c>
      <c r="E458" s="302" t="s">
        <v>61</v>
      </c>
      <c r="F458" s="303" t="s">
        <v>62</v>
      </c>
      <c r="G458" s="304" t="s">
        <v>69</v>
      </c>
    </row>
    <row r="459" spans="2:7" ht="30" x14ac:dyDescent="0.25">
      <c r="B459" s="486" t="s">
        <v>383</v>
      </c>
      <c r="C459" s="306">
        <v>1</v>
      </c>
      <c r="D459" s="307">
        <v>151459</v>
      </c>
      <c r="E459" s="308">
        <f t="shared" ref="E459:E464" si="15">D459*C459</f>
        <v>151459</v>
      </c>
      <c r="F459" s="308">
        <f t="shared" ref="F459:F464" si="16">E459*0.16</f>
        <v>24233.439999999999</v>
      </c>
      <c r="G459" s="309">
        <f t="shared" ref="G459:G464" si="17">F459+E459</f>
        <v>175692.44</v>
      </c>
    </row>
    <row r="460" spans="2:7" x14ac:dyDescent="0.25">
      <c r="B460" s="305" t="s">
        <v>287</v>
      </c>
      <c r="C460" s="306">
        <v>1</v>
      </c>
      <c r="D460" s="307">
        <v>127400</v>
      </c>
      <c r="E460" s="308">
        <f t="shared" si="15"/>
        <v>127400</v>
      </c>
      <c r="F460" s="308">
        <f t="shared" si="16"/>
        <v>20384</v>
      </c>
      <c r="G460" s="309">
        <f t="shared" si="17"/>
        <v>147784</v>
      </c>
    </row>
    <row r="461" spans="2:7" x14ac:dyDescent="0.25">
      <c r="B461" s="305" t="s">
        <v>288</v>
      </c>
      <c r="C461" s="306">
        <v>1</v>
      </c>
      <c r="D461" s="307">
        <v>61200</v>
      </c>
      <c r="E461" s="308">
        <f t="shared" si="15"/>
        <v>61200</v>
      </c>
      <c r="F461" s="308">
        <f t="shared" si="16"/>
        <v>9792</v>
      </c>
      <c r="G461" s="309">
        <f t="shared" si="17"/>
        <v>70992</v>
      </c>
    </row>
    <row r="462" spans="2:7" x14ac:dyDescent="0.25">
      <c r="B462" s="305" t="s">
        <v>289</v>
      </c>
      <c r="C462" s="306">
        <v>1</v>
      </c>
      <c r="D462" s="307">
        <v>47600</v>
      </c>
      <c r="E462" s="308">
        <f t="shared" si="15"/>
        <v>47600</v>
      </c>
      <c r="F462" s="308">
        <f t="shared" si="16"/>
        <v>7616</v>
      </c>
      <c r="G462" s="309">
        <f t="shared" si="17"/>
        <v>55216</v>
      </c>
    </row>
    <row r="463" spans="2:7" x14ac:dyDescent="0.25">
      <c r="B463" s="305" t="s">
        <v>290</v>
      </c>
      <c r="C463" s="306">
        <v>1</v>
      </c>
      <c r="D463" s="307">
        <v>39000</v>
      </c>
      <c r="E463" s="308">
        <f t="shared" si="15"/>
        <v>39000</v>
      </c>
      <c r="F463" s="308">
        <f t="shared" si="16"/>
        <v>6240</v>
      </c>
      <c r="G463" s="309">
        <f t="shared" si="17"/>
        <v>45240</v>
      </c>
    </row>
    <row r="464" spans="2:7" x14ac:dyDescent="0.25">
      <c r="B464" s="305" t="s">
        <v>291</v>
      </c>
      <c r="C464" s="306">
        <v>1</v>
      </c>
      <c r="D464" s="307">
        <v>19000</v>
      </c>
      <c r="E464" s="308">
        <f t="shared" si="15"/>
        <v>19000</v>
      </c>
      <c r="F464" s="308">
        <f t="shared" si="16"/>
        <v>3040</v>
      </c>
      <c r="G464" s="309">
        <f t="shared" si="17"/>
        <v>22040</v>
      </c>
    </row>
    <row r="465" spans="2:10" ht="15.75" thickBot="1" x14ac:dyDescent="0.3">
      <c r="B465" s="310"/>
      <c r="C465" s="306"/>
      <c r="D465" s="307"/>
      <c r="E465" s="308"/>
      <c r="F465" s="308"/>
      <c r="G465" s="309"/>
    </row>
    <row r="466" spans="2:10" ht="15.75" thickBot="1" x14ac:dyDescent="0.3">
      <c r="B466" s="314" t="s">
        <v>65</v>
      </c>
      <c r="C466" s="315">
        <f>SUM(C459:C465)</f>
        <v>6</v>
      </c>
      <c r="D466" s="315">
        <f>SUM(D459:D465)</f>
        <v>445659</v>
      </c>
      <c r="E466" s="297">
        <f>SUM(E459:E465)</f>
        <v>445659</v>
      </c>
      <c r="F466" s="297">
        <f>SUM(F459:F465)</f>
        <v>71305.440000000002</v>
      </c>
      <c r="G466" s="297">
        <f>SUM(G459:G465)</f>
        <v>516964.44</v>
      </c>
    </row>
    <row r="469" spans="2:10" x14ac:dyDescent="0.25">
      <c r="B469" s="495" t="s">
        <v>376</v>
      </c>
      <c r="C469" s="495" t="s">
        <v>377</v>
      </c>
      <c r="D469" s="495" t="s">
        <v>378</v>
      </c>
      <c r="E469" s="495" t="s">
        <v>379</v>
      </c>
      <c r="F469" s="495" t="s">
        <v>380</v>
      </c>
      <c r="G469" s="495" t="s">
        <v>381</v>
      </c>
      <c r="H469" s="452"/>
      <c r="I469" s="452"/>
      <c r="J469" s="452"/>
    </row>
    <row r="470" spans="2:10" x14ac:dyDescent="0.25">
      <c r="B470" s="496" t="s">
        <v>394</v>
      </c>
      <c r="C470" s="497">
        <f>+D466</f>
        <v>445659</v>
      </c>
      <c r="D470" s="497">
        <f>+ROUND((C470*(1+' PYG = EBIT-ROKA '!$E$5)),0)</f>
        <v>499138</v>
      </c>
      <c r="E470" s="497">
        <f>+ROUND((D470*(1+' PYG = EBIT-ROKA '!$E$5)),0)</f>
        <v>559035</v>
      </c>
      <c r="F470" s="497">
        <f>+ROUND((E470*(1+' PYG = EBIT-ROKA '!$E$5)),0)</f>
        <v>626119</v>
      </c>
      <c r="G470" s="497">
        <f>+ROUND((F470*(1+' PYG = EBIT-ROKA '!$E$5)),0)</f>
        <v>701253</v>
      </c>
      <c r="H470" s="452"/>
      <c r="I470" s="452"/>
      <c r="J470" s="452"/>
    </row>
    <row r="471" spans="2:10" x14ac:dyDescent="0.25">
      <c r="B471" s="452" t="s">
        <v>393</v>
      </c>
      <c r="C471" s="454">
        <f>+C470*'Calculo de nomina '!C67*12</f>
        <v>10695816</v>
      </c>
      <c r="D471" s="454">
        <f>+D470*'Calculo de nomina '!D67*12</f>
        <v>11979312</v>
      </c>
      <c r="E471" s="454">
        <f>+E470*'Calculo de nomina '!E67*12</f>
        <v>13416840</v>
      </c>
      <c r="F471" s="454">
        <f>+F470*'Calculo de nomina '!F67*12</f>
        <v>15026856</v>
      </c>
      <c r="G471" s="454">
        <f>+G470*'Calculo de nomina '!G67*12</f>
        <v>16830072</v>
      </c>
      <c r="H471" s="452"/>
      <c r="I471" s="452"/>
      <c r="J471" s="452"/>
    </row>
    <row r="472" spans="2:10" x14ac:dyDescent="0.25">
      <c r="B472" s="452" t="s">
        <v>395</v>
      </c>
      <c r="C472" s="454">
        <f>+C471/(' PYG = EBIT-ROKA '!N11/6)</f>
        <v>3105.6376306620209</v>
      </c>
      <c r="D472" s="454">
        <f>+D471/(' PYG = EBIT-ROKA '!O11/6)</f>
        <v>3281.4279140095982</v>
      </c>
      <c r="E472" s="454">
        <f>+E471/(' PYG = EBIT-ROKA '!P11/6)</f>
        <v>3467.1718455983319</v>
      </c>
      <c r="F472" s="454">
        <f>+F471/(' PYG = EBIT-ROKA '!Q11/6)</f>
        <v>3663.425685525448</v>
      </c>
      <c r="G472" s="454">
        <f>+G471/(' PYG = EBIT-ROKA '!R11/6)</f>
        <v>3870.7878580254469</v>
      </c>
      <c r="H472" s="452"/>
      <c r="I472" s="452"/>
      <c r="J472" s="452"/>
    </row>
    <row r="473" spans="2:10" x14ac:dyDescent="0.25">
      <c r="B473" s="452"/>
      <c r="C473" s="452"/>
      <c r="D473" s="452"/>
      <c r="E473" s="452"/>
      <c r="F473" s="452"/>
      <c r="G473" s="452"/>
      <c r="H473" s="452"/>
      <c r="I473" s="452"/>
      <c r="J473" s="452"/>
    </row>
    <row r="474" spans="2:10" x14ac:dyDescent="0.25">
      <c r="B474" s="452" t="s">
        <v>396</v>
      </c>
      <c r="C474" s="452"/>
      <c r="D474" s="452"/>
      <c r="E474" s="452"/>
      <c r="F474" s="452"/>
      <c r="G474" s="452"/>
      <c r="H474" s="452"/>
      <c r="I474" s="452"/>
      <c r="J474" s="452"/>
    </row>
  </sheetData>
  <mergeCells count="2">
    <mergeCell ref="B2:F2"/>
    <mergeCell ref="C16:D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37986-5D02-4D02-858A-196E6937B767}">
  <dimension ref="B4:H15"/>
  <sheetViews>
    <sheetView workbookViewId="0">
      <selection activeCell="D13" sqref="D13"/>
    </sheetView>
  </sheetViews>
  <sheetFormatPr baseColWidth="10" defaultRowHeight="15" x14ac:dyDescent="0.25"/>
  <sheetData>
    <row r="4" spans="2:8" x14ac:dyDescent="0.25">
      <c r="B4" s="436" t="s">
        <v>265</v>
      </c>
    </row>
    <row r="6" spans="2:8" x14ac:dyDescent="0.25">
      <c r="B6" t="s">
        <v>329</v>
      </c>
      <c r="F6">
        <v>2.5</v>
      </c>
      <c r="G6" t="s">
        <v>326</v>
      </c>
    </row>
    <row r="7" spans="2:8" x14ac:dyDescent="0.25">
      <c r="B7" t="s">
        <v>330</v>
      </c>
      <c r="G7" s="438">
        <f>+F6*6</f>
        <v>15</v>
      </c>
      <c r="H7" t="s">
        <v>326</v>
      </c>
    </row>
    <row r="9" spans="2:8" x14ac:dyDescent="0.25">
      <c r="B9" t="s">
        <v>331</v>
      </c>
    </row>
    <row r="11" spans="2:8" x14ac:dyDescent="0.25">
      <c r="B11">
        <v>1</v>
      </c>
      <c r="C11" t="s">
        <v>328</v>
      </c>
      <c r="D11">
        <v>3785.41</v>
      </c>
      <c r="E11" t="s">
        <v>332</v>
      </c>
    </row>
    <row r="12" spans="2:8" x14ac:dyDescent="0.25">
      <c r="B12">
        <f>+G7</f>
        <v>15</v>
      </c>
      <c r="C12" t="s">
        <v>328</v>
      </c>
      <c r="D12">
        <f>+(B12*D11)/B11</f>
        <v>56781.149999999994</v>
      </c>
      <c r="E12" t="s">
        <v>332</v>
      </c>
    </row>
    <row r="14" spans="2:8" x14ac:dyDescent="0.25">
      <c r="B14" t="s">
        <v>333</v>
      </c>
      <c r="E14">
        <v>2.71</v>
      </c>
      <c r="F14" t="s">
        <v>327</v>
      </c>
    </row>
    <row r="15" spans="2:8" x14ac:dyDescent="0.25">
      <c r="B15" t="s">
        <v>334</v>
      </c>
      <c r="F15" s="437">
        <f>+(E14*D12)/1000</f>
        <v>153.87691649999999</v>
      </c>
      <c r="G15" t="s">
        <v>266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E7136-8EDB-403A-9E85-B98C8029A82D}">
  <sheetPr>
    <tabColor rgb="FFFF0000"/>
  </sheetPr>
  <dimension ref="B2:N26"/>
  <sheetViews>
    <sheetView topLeftCell="A10" workbookViewId="0">
      <selection activeCell="B25" sqref="B25"/>
    </sheetView>
  </sheetViews>
  <sheetFormatPr baseColWidth="10" defaultRowHeight="15" x14ac:dyDescent="0.25"/>
  <cols>
    <col min="1" max="4" width="11.42578125" style="452"/>
    <col min="5" max="5" width="25" style="452" customWidth="1"/>
    <col min="6" max="6" width="13.5703125" style="452" customWidth="1"/>
    <col min="7" max="16384" width="11.42578125" style="452"/>
  </cols>
  <sheetData>
    <row r="2" spans="2:14" x14ac:dyDescent="0.25">
      <c r="B2" s="515" t="s">
        <v>412</v>
      </c>
    </row>
    <row r="4" spans="2:14" x14ac:dyDescent="0.25">
      <c r="B4" s="452" t="s">
        <v>319</v>
      </c>
    </row>
    <row r="5" spans="2:14" x14ac:dyDescent="0.25">
      <c r="B5" s="452" t="s">
        <v>320</v>
      </c>
      <c r="G5" s="454">
        <f>+(73400*5)*0.97</f>
        <v>355990</v>
      </c>
    </row>
    <row r="6" spans="2:14" x14ac:dyDescent="0.25">
      <c r="B6" s="452" t="s">
        <v>323</v>
      </c>
      <c r="G6" s="454">
        <f>+(59600*5)*0.97</f>
        <v>289060</v>
      </c>
    </row>
    <row r="7" spans="2:14" x14ac:dyDescent="0.25">
      <c r="B7" s="452" t="s">
        <v>324</v>
      </c>
      <c r="G7" s="454">
        <f>(46000*5)*0.97</f>
        <v>223100</v>
      </c>
    </row>
    <row r="8" spans="2:14" x14ac:dyDescent="0.25">
      <c r="B8" s="452" t="s">
        <v>335</v>
      </c>
    </row>
    <row r="9" spans="2:14" x14ac:dyDescent="0.25">
      <c r="B9" s="452" t="s">
        <v>351</v>
      </c>
      <c r="F9" s="453">
        <v>0.4</v>
      </c>
    </row>
    <row r="10" spans="2:14" x14ac:dyDescent="0.25">
      <c r="B10" s="452" t="s">
        <v>346</v>
      </c>
      <c r="F10" s="454">
        <f>+'Costo de un producto '!F46/(1-F9)</f>
        <v>969000.26968097722</v>
      </c>
    </row>
    <row r="11" spans="2:14" x14ac:dyDescent="0.25">
      <c r="B11" s="452" t="s">
        <v>348</v>
      </c>
      <c r="F11" s="454">
        <f>+F10/6+51</f>
        <v>161551.04494682953</v>
      </c>
      <c r="G11" s="509"/>
      <c r="H11" s="452" t="s">
        <v>349</v>
      </c>
      <c r="L11" s="454">
        <f>+F11/(1-45%)</f>
        <v>293729.17263059912</v>
      </c>
      <c r="M11" s="452" t="s">
        <v>350</v>
      </c>
      <c r="N11" s="509">
        <f>+ROUNDUP(L11,0)+27</f>
        <v>293757</v>
      </c>
    </row>
    <row r="12" spans="2:14" x14ac:dyDescent="0.25">
      <c r="B12" s="452" t="s">
        <v>352</v>
      </c>
      <c r="C12" s="454"/>
      <c r="F12" s="453">
        <v>0.64500000000000002</v>
      </c>
    </row>
    <row r="13" spans="2:14" x14ac:dyDescent="0.25">
      <c r="B13" s="452" t="s">
        <v>353</v>
      </c>
      <c r="C13" s="454"/>
      <c r="F13" s="510">
        <f>+'Costo de un producto '!F46/(1-F12)</f>
        <v>1637746.9346720742</v>
      </c>
    </row>
    <row r="14" spans="2:14" x14ac:dyDescent="0.25">
      <c r="B14" s="452" t="s">
        <v>354</v>
      </c>
      <c r="C14" s="454"/>
      <c r="F14" s="454">
        <f>+F13/6</f>
        <v>272957.82244534569</v>
      </c>
      <c r="G14" s="452" t="s">
        <v>350</v>
      </c>
      <c r="H14" s="511">
        <v>267000</v>
      </c>
    </row>
    <row r="15" spans="2:14" x14ac:dyDescent="0.25">
      <c r="C15" s="454"/>
    </row>
    <row r="16" spans="2:14" x14ac:dyDescent="0.25">
      <c r="B16" s="452" t="s">
        <v>316</v>
      </c>
      <c r="F16" s="452">
        <v>112900</v>
      </c>
      <c r="H16" s="452" t="s">
        <v>321</v>
      </c>
      <c r="J16" s="452" t="s">
        <v>325</v>
      </c>
    </row>
    <row r="17" spans="2:10" x14ac:dyDescent="0.25">
      <c r="B17" s="452" t="s">
        <v>317</v>
      </c>
      <c r="F17" s="452">
        <v>486900</v>
      </c>
      <c r="H17" s="452">
        <f>112900*5</f>
        <v>564500</v>
      </c>
      <c r="J17" s="452">
        <f>+H17*0.86</f>
        <v>485470</v>
      </c>
    </row>
    <row r="19" spans="2:10" x14ac:dyDescent="0.25">
      <c r="B19" s="452" t="s">
        <v>359</v>
      </c>
      <c r="F19" s="454">
        <v>81200</v>
      </c>
      <c r="H19" s="452" t="s">
        <v>321</v>
      </c>
      <c r="J19" s="452" t="s">
        <v>322</v>
      </c>
    </row>
    <row r="20" spans="2:10" x14ac:dyDescent="0.25">
      <c r="B20" s="452" t="s">
        <v>318</v>
      </c>
      <c r="F20" s="454">
        <v>394550</v>
      </c>
      <c r="H20" s="452">
        <f>+F19*5</f>
        <v>406000</v>
      </c>
      <c r="J20" s="454">
        <f>+H20*0.97</f>
        <v>393820</v>
      </c>
    </row>
    <row r="22" spans="2:10" x14ac:dyDescent="0.25">
      <c r="B22" s="452" t="s">
        <v>358</v>
      </c>
      <c r="F22" s="511">
        <v>73000</v>
      </c>
    </row>
    <row r="24" spans="2:10" x14ac:dyDescent="0.25">
      <c r="B24" s="452" t="s">
        <v>413</v>
      </c>
      <c r="F24" s="512">
        <f>+(F19-F22)/F22</f>
        <v>0.11232876712328767</v>
      </c>
    </row>
    <row r="26" spans="2:10" x14ac:dyDescent="0.25">
      <c r="B26" s="452" t="s">
        <v>360</v>
      </c>
      <c r="F26" s="453">
        <f>+' PYG = EBIT-ROKA '!E5</f>
        <v>0.12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50B12-AABD-41A3-8F8A-3036BC462576}">
  <dimension ref="A1:O120"/>
  <sheetViews>
    <sheetView topLeftCell="A35" workbookViewId="0">
      <selection activeCell="F124" sqref="F124"/>
    </sheetView>
  </sheetViews>
  <sheetFormatPr baseColWidth="10" defaultRowHeight="15" x14ac:dyDescent="0.25"/>
  <cols>
    <col min="1" max="1" width="17.42578125" customWidth="1"/>
    <col min="2" max="2" width="42.5703125" customWidth="1"/>
    <col min="3" max="3" width="8.85546875" customWidth="1"/>
    <col min="4" max="4" width="18" customWidth="1"/>
    <col min="5" max="5" width="19.42578125" customWidth="1"/>
    <col min="6" max="6" width="21.140625" customWidth="1"/>
    <col min="7" max="7" width="16.5703125" customWidth="1"/>
    <col min="10" max="10" width="21.5703125" customWidth="1"/>
    <col min="12" max="12" width="17" customWidth="1"/>
    <col min="13" max="13" width="14.42578125" customWidth="1"/>
    <col min="14" max="14" width="13.5703125" customWidth="1"/>
    <col min="15" max="15" width="15.42578125" customWidth="1"/>
    <col min="257" max="257" width="17.42578125" customWidth="1"/>
    <col min="258" max="258" width="22.5703125" customWidth="1"/>
    <col min="259" max="259" width="8.85546875" customWidth="1"/>
    <col min="260" max="260" width="18" customWidth="1"/>
    <col min="261" max="261" width="19.42578125" customWidth="1"/>
    <col min="262" max="262" width="21.140625" customWidth="1"/>
    <col min="263" max="263" width="16.5703125" customWidth="1"/>
    <col min="266" max="266" width="21.5703125" customWidth="1"/>
    <col min="268" max="268" width="17" customWidth="1"/>
    <col min="269" max="269" width="14.42578125" customWidth="1"/>
    <col min="270" max="270" width="13.5703125" customWidth="1"/>
    <col min="271" max="271" width="15.42578125" customWidth="1"/>
    <col min="513" max="513" width="17.42578125" customWidth="1"/>
    <col min="514" max="514" width="22.5703125" customWidth="1"/>
    <col min="515" max="515" width="8.85546875" customWidth="1"/>
    <col min="516" max="516" width="18" customWidth="1"/>
    <col min="517" max="517" width="19.42578125" customWidth="1"/>
    <col min="518" max="518" width="21.140625" customWidth="1"/>
    <col min="519" max="519" width="16.5703125" customWidth="1"/>
    <col min="522" max="522" width="21.5703125" customWidth="1"/>
    <col min="524" max="524" width="17" customWidth="1"/>
    <col min="525" max="525" width="14.42578125" customWidth="1"/>
    <col min="526" max="526" width="13.5703125" customWidth="1"/>
    <col min="527" max="527" width="15.42578125" customWidth="1"/>
    <col min="769" max="769" width="17.42578125" customWidth="1"/>
    <col min="770" max="770" width="22.5703125" customWidth="1"/>
    <col min="771" max="771" width="8.85546875" customWidth="1"/>
    <col min="772" max="772" width="18" customWidth="1"/>
    <col min="773" max="773" width="19.42578125" customWidth="1"/>
    <col min="774" max="774" width="21.140625" customWidth="1"/>
    <col min="775" max="775" width="16.5703125" customWidth="1"/>
    <col min="778" max="778" width="21.5703125" customWidth="1"/>
    <col min="780" max="780" width="17" customWidth="1"/>
    <col min="781" max="781" width="14.42578125" customWidth="1"/>
    <col min="782" max="782" width="13.5703125" customWidth="1"/>
    <col min="783" max="783" width="15.42578125" customWidth="1"/>
    <col min="1025" max="1025" width="17.42578125" customWidth="1"/>
    <col min="1026" max="1026" width="22.5703125" customWidth="1"/>
    <col min="1027" max="1027" width="8.85546875" customWidth="1"/>
    <col min="1028" max="1028" width="18" customWidth="1"/>
    <col min="1029" max="1029" width="19.42578125" customWidth="1"/>
    <col min="1030" max="1030" width="21.140625" customWidth="1"/>
    <col min="1031" max="1031" width="16.5703125" customWidth="1"/>
    <col min="1034" max="1034" width="21.5703125" customWidth="1"/>
    <col min="1036" max="1036" width="17" customWidth="1"/>
    <col min="1037" max="1037" width="14.42578125" customWidth="1"/>
    <col min="1038" max="1038" width="13.5703125" customWidth="1"/>
    <col min="1039" max="1039" width="15.42578125" customWidth="1"/>
    <col min="1281" max="1281" width="17.42578125" customWidth="1"/>
    <col min="1282" max="1282" width="22.5703125" customWidth="1"/>
    <col min="1283" max="1283" width="8.85546875" customWidth="1"/>
    <col min="1284" max="1284" width="18" customWidth="1"/>
    <col min="1285" max="1285" width="19.42578125" customWidth="1"/>
    <col min="1286" max="1286" width="21.140625" customWidth="1"/>
    <col min="1287" max="1287" width="16.5703125" customWidth="1"/>
    <col min="1290" max="1290" width="21.5703125" customWidth="1"/>
    <col min="1292" max="1292" width="17" customWidth="1"/>
    <col min="1293" max="1293" width="14.42578125" customWidth="1"/>
    <col min="1294" max="1294" width="13.5703125" customWidth="1"/>
    <col min="1295" max="1295" width="15.42578125" customWidth="1"/>
    <col min="1537" max="1537" width="17.42578125" customWidth="1"/>
    <col min="1538" max="1538" width="22.5703125" customWidth="1"/>
    <col min="1539" max="1539" width="8.85546875" customWidth="1"/>
    <col min="1540" max="1540" width="18" customWidth="1"/>
    <col min="1541" max="1541" width="19.42578125" customWidth="1"/>
    <col min="1542" max="1542" width="21.140625" customWidth="1"/>
    <col min="1543" max="1543" width="16.5703125" customWidth="1"/>
    <col min="1546" max="1546" width="21.5703125" customWidth="1"/>
    <col min="1548" max="1548" width="17" customWidth="1"/>
    <col min="1549" max="1549" width="14.42578125" customWidth="1"/>
    <col min="1550" max="1550" width="13.5703125" customWidth="1"/>
    <col min="1551" max="1551" width="15.42578125" customWidth="1"/>
    <col min="1793" max="1793" width="17.42578125" customWidth="1"/>
    <col min="1794" max="1794" width="22.5703125" customWidth="1"/>
    <col min="1795" max="1795" width="8.85546875" customWidth="1"/>
    <col min="1796" max="1796" width="18" customWidth="1"/>
    <col min="1797" max="1797" width="19.42578125" customWidth="1"/>
    <col min="1798" max="1798" width="21.140625" customWidth="1"/>
    <col min="1799" max="1799" width="16.5703125" customWidth="1"/>
    <col min="1802" max="1802" width="21.5703125" customWidth="1"/>
    <col min="1804" max="1804" width="17" customWidth="1"/>
    <col min="1805" max="1805" width="14.42578125" customWidth="1"/>
    <col min="1806" max="1806" width="13.5703125" customWidth="1"/>
    <col min="1807" max="1807" width="15.42578125" customWidth="1"/>
    <col min="2049" max="2049" width="17.42578125" customWidth="1"/>
    <col min="2050" max="2050" width="22.5703125" customWidth="1"/>
    <col min="2051" max="2051" width="8.85546875" customWidth="1"/>
    <col min="2052" max="2052" width="18" customWidth="1"/>
    <col min="2053" max="2053" width="19.42578125" customWidth="1"/>
    <col min="2054" max="2054" width="21.140625" customWidth="1"/>
    <col min="2055" max="2055" width="16.5703125" customWidth="1"/>
    <col min="2058" max="2058" width="21.5703125" customWidth="1"/>
    <col min="2060" max="2060" width="17" customWidth="1"/>
    <col min="2061" max="2061" width="14.42578125" customWidth="1"/>
    <col min="2062" max="2062" width="13.5703125" customWidth="1"/>
    <col min="2063" max="2063" width="15.42578125" customWidth="1"/>
    <col min="2305" max="2305" width="17.42578125" customWidth="1"/>
    <col min="2306" max="2306" width="22.5703125" customWidth="1"/>
    <col min="2307" max="2307" width="8.85546875" customWidth="1"/>
    <col min="2308" max="2308" width="18" customWidth="1"/>
    <col min="2309" max="2309" width="19.42578125" customWidth="1"/>
    <col min="2310" max="2310" width="21.140625" customWidth="1"/>
    <col min="2311" max="2311" width="16.5703125" customWidth="1"/>
    <col min="2314" max="2314" width="21.5703125" customWidth="1"/>
    <col min="2316" max="2316" width="17" customWidth="1"/>
    <col min="2317" max="2317" width="14.42578125" customWidth="1"/>
    <col min="2318" max="2318" width="13.5703125" customWidth="1"/>
    <col min="2319" max="2319" width="15.42578125" customWidth="1"/>
    <col min="2561" max="2561" width="17.42578125" customWidth="1"/>
    <col min="2562" max="2562" width="22.5703125" customWidth="1"/>
    <col min="2563" max="2563" width="8.85546875" customWidth="1"/>
    <col min="2564" max="2564" width="18" customWidth="1"/>
    <col min="2565" max="2565" width="19.42578125" customWidth="1"/>
    <col min="2566" max="2566" width="21.140625" customWidth="1"/>
    <col min="2567" max="2567" width="16.5703125" customWidth="1"/>
    <col min="2570" max="2570" width="21.5703125" customWidth="1"/>
    <col min="2572" max="2572" width="17" customWidth="1"/>
    <col min="2573" max="2573" width="14.42578125" customWidth="1"/>
    <col min="2574" max="2574" width="13.5703125" customWidth="1"/>
    <col min="2575" max="2575" width="15.42578125" customWidth="1"/>
    <col min="2817" max="2817" width="17.42578125" customWidth="1"/>
    <col min="2818" max="2818" width="22.5703125" customWidth="1"/>
    <col min="2819" max="2819" width="8.85546875" customWidth="1"/>
    <col min="2820" max="2820" width="18" customWidth="1"/>
    <col min="2821" max="2821" width="19.42578125" customWidth="1"/>
    <col min="2822" max="2822" width="21.140625" customWidth="1"/>
    <col min="2823" max="2823" width="16.5703125" customWidth="1"/>
    <col min="2826" max="2826" width="21.5703125" customWidth="1"/>
    <col min="2828" max="2828" width="17" customWidth="1"/>
    <col min="2829" max="2829" width="14.42578125" customWidth="1"/>
    <col min="2830" max="2830" width="13.5703125" customWidth="1"/>
    <col min="2831" max="2831" width="15.42578125" customWidth="1"/>
    <col min="3073" max="3073" width="17.42578125" customWidth="1"/>
    <col min="3074" max="3074" width="22.5703125" customWidth="1"/>
    <col min="3075" max="3075" width="8.85546875" customWidth="1"/>
    <col min="3076" max="3076" width="18" customWidth="1"/>
    <col min="3077" max="3077" width="19.42578125" customWidth="1"/>
    <col min="3078" max="3078" width="21.140625" customWidth="1"/>
    <col min="3079" max="3079" width="16.5703125" customWidth="1"/>
    <col min="3082" max="3082" width="21.5703125" customWidth="1"/>
    <col min="3084" max="3084" width="17" customWidth="1"/>
    <col min="3085" max="3085" width="14.42578125" customWidth="1"/>
    <col min="3086" max="3086" width="13.5703125" customWidth="1"/>
    <col min="3087" max="3087" width="15.42578125" customWidth="1"/>
    <col min="3329" max="3329" width="17.42578125" customWidth="1"/>
    <col min="3330" max="3330" width="22.5703125" customWidth="1"/>
    <col min="3331" max="3331" width="8.85546875" customWidth="1"/>
    <col min="3332" max="3332" width="18" customWidth="1"/>
    <col min="3333" max="3333" width="19.42578125" customWidth="1"/>
    <col min="3334" max="3334" width="21.140625" customWidth="1"/>
    <col min="3335" max="3335" width="16.5703125" customWidth="1"/>
    <col min="3338" max="3338" width="21.5703125" customWidth="1"/>
    <col min="3340" max="3340" width="17" customWidth="1"/>
    <col min="3341" max="3341" width="14.42578125" customWidth="1"/>
    <col min="3342" max="3342" width="13.5703125" customWidth="1"/>
    <col min="3343" max="3343" width="15.42578125" customWidth="1"/>
    <col min="3585" max="3585" width="17.42578125" customWidth="1"/>
    <col min="3586" max="3586" width="22.5703125" customWidth="1"/>
    <col min="3587" max="3587" width="8.85546875" customWidth="1"/>
    <col min="3588" max="3588" width="18" customWidth="1"/>
    <col min="3589" max="3589" width="19.42578125" customWidth="1"/>
    <col min="3590" max="3590" width="21.140625" customWidth="1"/>
    <col min="3591" max="3591" width="16.5703125" customWidth="1"/>
    <col min="3594" max="3594" width="21.5703125" customWidth="1"/>
    <col min="3596" max="3596" width="17" customWidth="1"/>
    <col min="3597" max="3597" width="14.42578125" customWidth="1"/>
    <col min="3598" max="3598" width="13.5703125" customWidth="1"/>
    <col min="3599" max="3599" width="15.42578125" customWidth="1"/>
    <col min="3841" max="3841" width="17.42578125" customWidth="1"/>
    <col min="3842" max="3842" width="22.5703125" customWidth="1"/>
    <col min="3843" max="3843" width="8.85546875" customWidth="1"/>
    <col min="3844" max="3844" width="18" customWidth="1"/>
    <col min="3845" max="3845" width="19.42578125" customWidth="1"/>
    <col min="3846" max="3846" width="21.140625" customWidth="1"/>
    <col min="3847" max="3847" width="16.5703125" customWidth="1"/>
    <col min="3850" max="3850" width="21.5703125" customWidth="1"/>
    <col min="3852" max="3852" width="17" customWidth="1"/>
    <col min="3853" max="3853" width="14.42578125" customWidth="1"/>
    <col min="3854" max="3854" width="13.5703125" customWidth="1"/>
    <col min="3855" max="3855" width="15.42578125" customWidth="1"/>
    <col min="4097" max="4097" width="17.42578125" customWidth="1"/>
    <col min="4098" max="4098" width="22.5703125" customWidth="1"/>
    <col min="4099" max="4099" width="8.85546875" customWidth="1"/>
    <col min="4100" max="4100" width="18" customWidth="1"/>
    <col min="4101" max="4101" width="19.42578125" customWidth="1"/>
    <col min="4102" max="4102" width="21.140625" customWidth="1"/>
    <col min="4103" max="4103" width="16.5703125" customWidth="1"/>
    <col min="4106" max="4106" width="21.5703125" customWidth="1"/>
    <col min="4108" max="4108" width="17" customWidth="1"/>
    <col min="4109" max="4109" width="14.42578125" customWidth="1"/>
    <col min="4110" max="4110" width="13.5703125" customWidth="1"/>
    <col min="4111" max="4111" width="15.42578125" customWidth="1"/>
    <col min="4353" max="4353" width="17.42578125" customWidth="1"/>
    <col min="4354" max="4354" width="22.5703125" customWidth="1"/>
    <col min="4355" max="4355" width="8.85546875" customWidth="1"/>
    <col min="4356" max="4356" width="18" customWidth="1"/>
    <col min="4357" max="4357" width="19.42578125" customWidth="1"/>
    <col min="4358" max="4358" width="21.140625" customWidth="1"/>
    <col min="4359" max="4359" width="16.5703125" customWidth="1"/>
    <col min="4362" max="4362" width="21.5703125" customWidth="1"/>
    <col min="4364" max="4364" width="17" customWidth="1"/>
    <col min="4365" max="4365" width="14.42578125" customWidth="1"/>
    <col min="4366" max="4366" width="13.5703125" customWidth="1"/>
    <col min="4367" max="4367" width="15.42578125" customWidth="1"/>
    <col min="4609" max="4609" width="17.42578125" customWidth="1"/>
    <col min="4610" max="4610" width="22.5703125" customWidth="1"/>
    <col min="4611" max="4611" width="8.85546875" customWidth="1"/>
    <col min="4612" max="4612" width="18" customWidth="1"/>
    <col min="4613" max="4613" width="19.42578125" customWidth="1"/>
    <col min="4614" max="4614" width="21.140625" customWidth="1"/>
    <col min="4615" max="4615" width="16.5703125" customWidth="1"/>
    <col min="4618" max="4618" width="21.5703125" customWidth="1"/>
    <col min="4620" max="4620" width="17" customWidth="1"/>
    <col min="4621" max="4621" width="14.42578125" customWidth="1"/>
    <col min="4622" max="4622" width="13.5703125" customWidth="1"/>
    <col min="4623" max="4623" width="15.42578125" customWidth="1"/>
    <col min="4865" max="4865" width="17.42578125" customWidth="1"/>
    <col min="4866" max="4866" width="22.5703125" customWidth="1"/>
    <col min="4867" max="4867" width="8.85546875" customWidth="1"/>
    <col min="4868" max="4868" width="18" customWidth="1"/>
    <col min="4869" max="4869" width="19.42578125" customWidth="1"/>
    <col min="4870" max="4870" width="21.140625" customWidth="1"/>
    <col min="4871" max="4871" width="16.5703125" customWidth="1"/>
    <col min="4874" max="4874" width="21.5703125" customWidth="1"/>
    <col min="4876" max="4876" width="17" customWidth="1"/>
    <col min="4877" max="4877" width="14.42578125" customWidth="1"/>
    <col min="4878" max="4878" width="13.5703125" customWidth="1"/>
    <col min="4879" max="4879" width="15.42578125" customWidth="1"/>
    <col min="5121" max="5121" width="17.42578125" customWidth="1"/>
    <col min="5122" max="5122" width="22.5703125" customWidth="1"/>
    <col min="5123" max="5123" width="8.85546875" customWidth="1"/>
    <col min="5124" max="5124" width="18" customWidth="1"/>
    <col min="5125" max="5125" width="19.42578125" customWidth="1"/>
    <col min="5126" max="5126" width="21.140625" customWidth="1"/>
    <col min="5127" max="5127" width="16.5703125" customWidth="1"/>
    <col min="5130" max="5130" width="21.5703125" customWidth="1"/>
    <col min="5132" max="5132" width="17" customWidth="1"/>
    <col min="5133" max="5133" width="14.42578125" customWidth="1"/>
    <col min="5134" max="5134" width="13.5703125" customWidth="1"/>
    <col min="5135" max="5135" width="15.42578125" customWidth="1"/>
    <col min="5377" max="5377" width="17.42578125" customWidth="1"/>
    <col min="5378" max="5378" width="22.5703125" customWidth="1"/>
    <col min="5379" max="5379" width="8.85546875" customWidth="1"/>
    <col min="5380" max="5380" width="18" customWidth="1"/>
    <col min="5381" max="5381" width="19.42578125" customWidth="1"/>
    <col min="5382" max="5382" width="21.140625" customWidth="1"/>
    <col min="5383" max="5383" width="16.5703125" customWidth="1"/>
    <col min="5386" max="5386" width="21.5703125" customWidth="1"/>
    <col min="5388" max="5388" width="17" customWidth="1"/>
    <col min="5389" max="5389" width="14.42578125" customWidth="1"/>
    <col min="5390" max="5390" width="13.5703125" customWidth="1"/>
    <col min="5391" max="5391" width="15.42578125" customWidth="1"/>
    <col min="5633" max="5633" width="17.42578125" customWidth="1"/>
    <col min="5634" max="5634" width="22.5703125" customWidth="1"/>
    <col min="5635" max="5635" width="8.85546875" customWidth="1"/>
    <col min="5636" max="5636" width="18" customWidth="1"/>
    <col min="5637" max="5637" width="19.42578125" customWidth="1"/>
    <col min="5638" max="5638" width="21.140625" customWidth="1"/>
    <col min="5639" max="5639" width="16.5703125" customWidth="1"/>
    <col min="5642" max="5642" width="21.5703125" customWidth="1"/>
    <col min="5644" max="5644" width="17" customWidth="1"/>
    <col min="5645" max="5645" width="14.42578125" customWidth="1"/>
    <col min="5646" max="5646" width="13.5703125" customWidth="1"/>
    <col min="5647" max="5647" width="15.42578125" customWidth="1"/>
    <col min="5889" max="5889" width="17.42578125" customWidth="1"/>
    <col min="5890" max="5890" width="22.5703125" customWidth="1"/>
    <col min="5891" max="5891" width="8.85546875" customWidth="1"/>
    <col min="5892" max="5892" width="18" customWidth="1"/>
    <col min="5893" max="5893" width="19.42578125" customWidth="1"/>
    <col min="5894" max="5894" width="21.140625" customWidth="1"/>
    <col min="5895" max="5895" width="16.5703125" customWidth="1"/>
    <col min="5898" max="5898" width="21.5703125" customWidth="1"/>
    <col min="5900" max="5900" width="17" customWidth="1"/>
    <col min="5901" max="5901" width="14.42578125" customWidth="1"/>
    <col min="5902" max="5902" width="13.5703125" customWidth="1"/>
    <col min="5903" max="5903" width="15.42578125" customWidth="1"/>
    <col min="6145" max="6145" width="17.42578125" customWidth="1"/>
    <col min="6146" max="6146" width="22.5703125" customWidth="1"/>
    <col min="6147" max="6147" width="8.85546875" customWidth="1"/>
    <col min="6148" max="6148" width="18" customWidth="1"/>
    <col min="6149" max="6149" width="19.42578125" customWidth="1"/>
    <col min="6150" max="6150" width="21.140625" customWidth="1"/>
    <col min="6151" max="6151" width="16.5703125" customWidth="1"/>
    <col min="6154" max="6154" width="21.5703125" customWidth="1"/>
    <col min="6156" max="6156" width="17" customWidth="1"/>
    <col min="6157" max="6157" width="14.42578125" customWidth="1"/>
    <col min="6158" max="6158" width="13.5703125" customWidth="1"/>
    <col min="6159" max="6159" width="15.42578125" customWidth="1"/>
    <col min="6401" max="6401" width="17.42578125" customWidth="1"/>
    <col min="6402" max="6402" width="22.5703125" customWidth="1"/>
    <col min="6403" max="6403" width="8.85546875" customWidth="1"/>
    <col min="6404" max="6404" width="18" customWidth="1"/>
    <col min="6405" max="6405" width="19.42578125" customWidth="1"/>
    <col min="6406" max="6406" width="21.140625" customWidth="1"/>
    <col min="6407" max="6407" width="16.5703125" customWidth="1"/>
    <col min="6410" max="6410" width="21.5703125" customWidth="1"/>
    <col min="6412" max="6412" width="17" customWidth="1"/>
    <col min="6413" max="6413" width="14.42578125" customWidth="1"/>
    <col min="6414" max="6414" width="13.5703125" customWidth="1"/>
    <col min="6415" max="6415" width="15.42578125" customWidth="1"/>
    <col min="6657" max="6657" width="17.42578125" customWidth="1"/>
    <col min="6658" max="6658" width="22.5703125" customWidth="1"/>
    <col min="6659" max="6659" width="8.85546875" customWidth="1"/>
    <col min="6660" max="6660" width="18" customWidth="1"/>
    <col min="6661" max="6661" width="19.42578125" customWidth="1"/>
    <col min="6662" max="6662" width="21.140625" customWidth="1"/>
    <col min="6663" max="6663" width="16.5703125" customWidth="1"/>
    <col min="6666" max="6666" width="21.5703125" customWidth="1"/>
    <col min="6668" max="6668" width="17" customWidth="1"/>
    <col min="6669" max="6669" width="14.42578125" customWidth="1"/>
    <col min="6670" max="6670" width="13.5703125" customWidth="1"/>
    <col min="6671" max="6671" width="15.42578125" customWidth="1"/>
    <col min="6913" max="6913" width="17.42578125" customWidth="1"/>
    <col min="6914" max="6914" width="22.5703125" customWidth="1"/>
    <col min="6915" max="6915" width="8.85546875" customWidth="1"/>
    <col min="6916" max="6916" width="18" customWidth="1"/>
    <col min="6917" max="6917" width="19.42578125" customWidth="1"/>
    <col min="6918" max="6918" width="21.140625" customWidth="1"/>
    <col min="6919" max="6919" width="16.5703125" customWidth="1"/>
    <col min="6922" max="6922" width="21.5703125" customWidth="1"/>
    <col min="6924" max="6924" width="17" customWidth="1"/>
    <col min="6925" max="6925" width="14.42578125" customWidth="1"/>
    <col min="6926" max="6926" width="13.5703125" customWidth="1"/>
    <col min="6927" max="6927" width="15.42578125" customWidth="1"/>
    <col min="7169" max="7169" width="17.42578125" customWidth="1"/>
    <col min="7170" max="7170" width="22.5703125" customWidth="1"/>
    <col min="7171" max="7171" width="8.85546875" customWidth="1"/>
    <col min="7172" max="7172" width="18" customWidth="1"/>
    <col min="7173" max="7173" width="19.42578125" customWidth="1"/>
    <col min="7174" max="7174" width="21.140625" customWidth="1"/>
    <col min="7175" max="7175" width="16.5703125" customWidth="1"/>
    <col min="7178" max="7178" width="21.5703125" customWidth="1"/>
    <col min="7180" max="7180" width="17" customWidth="1"/>
    <col min="7181" max="7181" width="14.42578125" customWidth="1"/>
    <col min="7182" max="7182" width="13.5703125" customWidth="1"/>
    <col min="7183" max="7183" width="15.42578125" customWidth="1"/>
    <col min="7425" max="7425" width="17.42578125" customWidth="1"/>
    <col min="7426" max="7426" width="22.5703125" customWidth="1"/>
    <col min="7427" max="7427" width="8.85546875" customWidth="1"/>
    <col min="7428" max="7428" width="18" customWidth="1"/>
    <col min="7429" max="7429" width="19.42578125" customWidth="1"/>
    <col min="7430" max="7430" width="21.140625" customWidth="1"/>
    <col min="7431" max="7431" width="16.5703125" customWidth="1"/>
    <col min="7434" max="7434" width="21.5703125" customWidth="1"/>
    <col min="7436" max="7436" width="17" customWidth="1"/>
    <col min="7437" max="7437" width="14.42578125" customWidth="1"/>
    <col min="7438" max="7438" width="13.5703125" customWidth="1"/>
    <col min="7439" max="7439" width="15.42578125" customWidth="1"/>
    <col min="7681" max="7681" width="17.42578125" customWidth="1"/>
    <col min="7682" max="7682" width="22.5703125" customWidth="1"/>
    <col min="7683" max="7683" width="8.85546875" customWidth="1"/>
    <col min="7684" max="7684" width="18" customWidth="1"/>
    <col min="7685" max="7685" width="19.42578125" customWidth="1"/>
    <col min="7686" max="7686" width="21.140625" customWidth="1"/>
    <col min="7687" max="7687" width="16.5703125" customWidth="1"/>
    <col min="7690" max="7690" width="21.5703125" customWidth="1"/>
    <col min="7692" max="7692" width="17" customWidth="1"/>
    <col min="7693" max="7693" width="14.42578125" customWidth="1"/>
    <col min="7694" max="7694" width="13.5703125" customWidth="1"/>
    <col min="7695" max="7695" width="15.42578125" customWidth="1"/>
    <col min="7937" max="7937" width="17.42578125" customWidth="1"/>
    <col min="7938" max="7938" width="22.5703125" customWidth="1"/>
    <col min="7939" max="7939" width="8.85546875" customWidth="1"/>
    <col min="7940" max="7940" width="18" customWidth="1"/>
    <col min="7941" max="7941" width="19.42578125" customWidth="1"/>
    <col min="7942" max="7942" width="21.140625" customWidth="1"/>
    <col min="7943" max="7943" width="16.5703125" customWidth="1"/>
    <col min="7946" max="7946" width="21.5703125" customWidth="1"/>
    <col min="7948" max="7948" width="17" customWidth="1"/>
    <col min="7949" max="7949" width="14.42578125" customWidth="1"/>
    <col min="7950" max="7950" width="13.5703125" customWidth="1"/>
    <col min="7951" max="7951" width="15.42578125" customWidth="1"/>
    <col min="8193" max="8193" width="17.42578125" customWidth="1"/>
    <col min="8194" max="8194" width="22.5703125" customWidth="1"/>
    <col min="8195" max="8195" width="8.85546875" customWidth="1"/>
    <col min="8196" max="8196" width="18" customWidth="1"/>
    <col min="8197" max="8197" width="19.42578125" customWidth="1"/>
    <col min="8198" max="8198" width="21.140625" customWidth="1"/>
    <col min="8199" max="8199" width="16.5703125" customWidth="1"/>
    <col min="8202" max="8202" width="21.5703125" customWidth="1"/>
    <col min="8204" max="8204" width="17" customWidth="1"/>
    <col min="8205" max="8205" width="14.42578125" customWidth="1"/>
    <col min="8206" max="8206" width="13.5703125" customWidth="1"/>
    <col min="8207" max="8207" width="15.42578125" customWidth="1"/>
    <col min="8449" max="8449" width="17.42578125" customWidth="1"/>
    <col min="8450" max="8450" width="22.5703125" customWidth="1"/>
    <col min="8451" max="8451" width="8.85546875" customWidth="1"/>
    <col min="8452" max="8452" width="18" customWidth="1"/>
    <col min="8453" max="8453" width="19.42578125" customWidth="1"/>
    <col min="8454" max="8454" width="21.140625" customWidth="1"/>
    <col min="8455" max="8455" width="16.5703125" customWidth="1"/>
    <col min="8458" max="8458" width="21.5703125" customWidth="1"/>
    <col min="8460" max="8460" width="17" customWidth="1"/>
    <col min="8461" max="8461" width="14.42578125" customWidth="1"/>
    <col min="8462" max="8462" width="13.5703125" customWidth="1"/>
    <col min="8463" max="8463" width="15.42578125" customWidth="1"/>
    <col min="8705" max="8705" width="17.42578125" customWidth="1"/>
    <col min="8706" max="8706" width="22.5703125" customWidth="1"/>
    <col min="8707" max="8707" width="8.85546875" customWidth="1"/>
    <col min="8708" max="8708" width="18" customWidth="1"/>
    <col min="8709" max="8709" width="19.42578125" customWidth="1"/>
    <col min="8710" max="8710" width="21.140625" customWidth="1"/>
    <col min="8711" max="8711" width="16.5703125" customWidth="1"/>
    <col min="8714" max="8714" width="21.5703125" customWidth="1"/>
    <col min="8716" max="8716" width="17" customWidth="1"/>
    <col min="8717" max="8717" width="14.42578125" customWidth="1"/>
    <col min="8718" max="8718" width="13.5703125" customWidth="1"/>
    <col min="8719" max="8719" width="15.42578125" customWidth="1"/>
    <col min="8961" max="8961" width="17.42578125" customWidth="1"/>
    <col min="8962" max="8962" width="22.5703125" customWidth="1"/>
    <col min="8963" max="8963" width="8.85546875" customWidth="1"/>
    <col min="8964" max="8964" width="18" customWidth="1"/>
    <col min="8965" max="8965" width="19.42578125" customWidth="1"/>
    <col min="8966" max="8966" width="21.140625" customWidth="1"/>
    <col min="8967" max="8967" width="16.5703125" customWidth="1"/>
    <col min="8970" max="8970" width="21.5703125" customWidth="1"/>
    <col min="8972" max="8972" width="17" customWidth="1"/>
    <col min="8973" max="8973" width="14.42578125" customWidth="1"/>
    <col min="8974" max="8974" width="13.5703125" customWidth="1"/>
    <col min="8975" max="8975" width="15.42578125" customWidth="1"/>
    <col min="9217" max="9217" width="17.42578125" customWidth="1"/>
    <col min="9218" max="9218" width="22.5703125" customWidth="1"/>
    <col min="9219" max="9219" width="8.85546875" customWidth="1"/>
    <col min="9220" max="9220" width="18" customWidth="1"/>
    <col min="9221" max="9221" width="19.42578125" customWidth="1"/>
    <col min="9222" max="9222" width="21.140625" customWidth="1"/>
    <col min="9223" max="9223" width="16.5703125" customWidth="1"/>
    <col min="9226" max="9226" width="21.5703125" customWidth="1"/>
    <col min="9228" max="9228" width="17" customWidth="1"/>
    <col min="9229" max="9229" width="14.42578125" customWidth="1"/>
    <col min="9230" max="9230" width="13.5703125" customWidth="1"/>
    <col min="9231" max="9231" width="15.42578125" customWidth="1"/>
    <col min="9473" max="9473" width="17.42578125" customWidth="1"/>
    <col min="9474" max="9474" width="22.5703125" customWidth="1"/>
    <col min="9475" max="9475" width="8.85546875" customWidth="1"/>
    <col min="9476" max="9476" width="18" customWidth="1"/>
    <col min="9477" max="9477" width="19.42578125" customWidth="1"/>
    <col min="9478" max="9478" width="21.140625" customWidth="1"/>
    <col min="9479" max="9479" width="16.5703125" customWidth="1"/>
    <col min="9482" max="9482" width="21.5703125" customWidth="1"/>
    <col min="9484" max="9484" width="17" customWidth="1"/>
    <col min="9485" max="9485" width="14.42578125" customWidth="1"/>
    <col min="9486" max="9486" width="13.5703125" customWidth="1"/>
    <col min="9487" max="9487" width="15.42578125" customWidth="1"/>
    <col min="9729" max="9729" width="17.42578125" customWidth="1"/>
    <col min="9730" max="9730" width="22.5703125" customWidth="1"/>
    <col min="9731" max="9731" width="8.85546875" customWidth="1"/>
    <col min="9732" max="9732" width="18" customWidth="1"/>
    <col min="9733" max="9733" width="19.42578125" customWidth="1"/>
    <col min="9734" max="9734" width="21.140625" customWidth="1"/>
    <col min="9735" max="9735" width="16.5703125" customWidth="1"/>
    <col min="9738" max="9738" width="21.5703125" customWidth="1"/>
    <col min="9740" max="9740" width="17" customWidth="1"/>
    <col min="9741" max="9741" width="14.42578125" customWidth="1"/>
    <col min="9742" max="9742" width="13.5703125" customWidth="1"/>
    <col min="9743" max="9743" width="15.42578125" customWidth="1"/>
    <col min="9985" max="9985" width="17.42578125" customWidth="1"/>
    <col min="9986" max="9986" width="22.5703125" customWidth="1"/>
    <col min="9987" max="9987" width="8.85546875" customWidth="1"/>
    <col min="9988" max="9988" width="18" customWidth="1"/>
    <col min="9989" max="9989" width="19.42578125" customWidth="1"/>
    <col min="9990" max="9990" width="21.140625" customWidth="1"/>
    <col min="9991" max="9991" width="16.5703125" customWidth="1"/>
    <col min="9994" max="9994" width="21.5703125" customWidth="1"/>
    <col min="9996" max="9996" width="17" customWidth="1"/>
    <col min="9997" max="9997" width="14.42578125" customWidth="1"/>
    <col min="9998" max="9998" width="13.5703125" customWidth="1"/>
    <col min="9999" max="9999" width="15.42578125" customWidth="1"/>
    <col min="10241" max="10241" width="17.42578125" customWidth="1"/>
    <col min="10242" max="10242" width="22.5703125" customWidth="1"/>
    <col min="10243" max="10243" width="8.85546875" customWidth="1"/>
    <col min="10244" max="10244" width="18" customWidth="1"/>
    <col min="10245" max="10245" width="19.42578125" customWidth="1"/>
    <col min="10246" max="10246" width="21.140625" customWidth="1"/>
    <col min="10247" max="10247" width="16.5703125" customWidth="1"/>
    <col min="10250" max="10250" width="21.5703125" customWidth="1"/>
    <col min="10252" max="10252" width="17" customWidth="1"/>
    <col min="10253" max="10253" width="14.42578125" customWidth="1"/>
    <col min="10254" max="10254" width="13.5703125" customWidth="1"/>
    <col min="10255" max="10255" width="15.42578125" customWidth="1"/>
    <col min="10497" max="10497" width="17.42578125" customWidth="1"/>
    <col min="10498" max="10498" width="22.5703125" customWidth="1"/>
    <col min="10499" max="10499" width="8.85546875" customWidth="1"/>
    <col min="10500" max="10500" width="18" customWidth="1"/>
    <col min="10501" max="10501" width="19.42578125" customWidth="1"/>
    <col min="10502" max="10502" width="21.140625" customWidth="1"/>
    <col min="10503" max="10503" width="16.5703125" customWidth="1"/>
    <col min="10506" max="10506" width="21.5703125" customWidth="1"/>
    <col min="10508" max="10508" width="17" customWidth="1"/>
    <col min="10509" max="10509" width="14.42578125" customWidth="1"/>
    <col min="10510" max="10510" width="13.5703125" customWidth="1"/>
    <col min="10511" max="10511" width="15.42578125" customWidth="1"/>
    <col min="10753" max="10753" width="17.42578125" customWidth="1"/>
    <col min="10754" max="10754" width="22.5703125" customWidth="1"/>
    <col min="10755" max="10755" width="8.85546875" customWidth="1"/>
    <col min="10756" max="10756" width="18" customWidth="1"/>
    <col min="10757" max="10757" width="19.42578125" customWidth="1"/>
    <col min="10758" max="10758" width="21.140625" customWidth="1"/>
    <col min="10759" max="10759" width="16.5703125" customWidth="1"/>
    <col min="10762" max="10762" width="21.5703125" customWidth="1"/>
    <col min="10764" max="10764" width="17" customWidth="1"/>
    <col min="10765" max="10765" width="14.42578125" customWidth="1"/>
    <col min="10766" max="10766" width="13.5703125" customWidth="1"/>
    <col min="10767" max="10767" width="15.42578125" customWidth="1"/>
    <col min="11009" max="11009" width="17.42578125" customWidth="1"/>
    <col min="11010" max="11010" width="22.5703125" customWidth="1"/>
    <col min="11011" max="11011" width="8.85546875" customWidth="1"/>
    <col min="11012" max="11012" width="18" customWidth="1"/>
    <col min="11013" max="11013" width="19.42578125" customWidth="1"/>
    <col min="11014" max="11014" width="21.140625" customWidth="1"/>
    <col min="11015" max="11015" width="16.5703125" customWidth="1"/>
    <col min="11018" max="11018" width="21.5703125" customWidth="1"/>
    <col min="11020" max="11020" width="17" customWidth="1"/>
    <col min="11021" max="11021" width="14.42578125" customWidth="1"/>
    <col min="11022" max="11022" width="13.5703125" customWidth="1"/>
    <col min="11023" max="11023" width="15.42578125" customWidth="1"/>
    <col min="11265" max="11265" width="17.42578125" customWidth="1"/>
    <col min="11266" max="11266" width="22.5703125" customWidth="1"/>
    <col min="11267" max="11267" width="8.85546875" customWidth="1"/>
    <col min="11268" max="11268" width="18" customWidth="1"/>
    <col min="11269" max="11269" width="19.42578125" customWidth="1"/>
    <col min="11270" max="11270" width="21.140625" customWidth="1"/>
    <col min="11271" max="11271" width="16.5703125" customWidth="1"/>
    <col min="11274" max="11274" width="21.5703125" customWidth="1"/>
    <col min="11276" max="11276" width="17" customWidth="1"/>
    <col min="11277" max="11277" width="14.42578125" customWidth="1"/>
    <col min="11278" max="11278" width="13.5703125" customWidth="1"/>
    <col min="11279" max="11279" width="15.42578125" customWidth="1"/>
    <col min="11521" max="11521" width="17.42578125" customWidth="1"/>
    <col min="11522" max="11522" width="22.5703125" customWidth="1"/>
    <col min="11523" max="11523" width="8.85546875" customWidth="1"/>
    <col min="11524" max="11524" width="18" customWidth="1"/>
    <col min="11525" max="11525" width="19.42578125" customWidth="1"/>
    <col min="11526" max="11526" width="21.140625" customWidth="1"/>
    <col min="11527" max="11527" width="16.5703125" customWidth="1"/>
    <col min="11530" max="11530" width="21.5703125" customWidth="1"/>
    <col min="11532" max="11532" width="17" customWidth="1"/>
    <col min="11533" max="11533" width="14.42578125" customWidth="1"/>
    <col min="11534" max="11534" width="13.5703125" customWidth="1"/>
    <col min="11535" max="11535" width="15.42578125" customWidth="1"/>
    <col min="11777" max="11777" width="17.42578125" customWidth="1"/>
    <col min="11778" max="11778" width="22.5703125" customWidth="1"/>
    <col min="11779" max="11779" width="8.85546875" customWidth="1"/>
    <col min="11780" max="11780" width="18" customWidth="1"/>
    <col min="11781" max="11781" width="19.42578125" customWidth="1"/>
    <col min="11782" max="11782" width="21.140625" customWidth="1"/>
    <col min="11783" max="11783" width="16.5703125" customWidth="1"/>
    <col min="11786" max="11786" width="21.5703125" customWidth="1"/>
    <col min="11788" max="11788" width="17" customWidth="1"/>
    <col min="11789" max="11789" width="14.42578125" customWidth="1"/>
    <col min="11790" max="11790" width="13.5703125" customWidth="1"/>
    <col min="11791" max="11791" width="15.42578125" customWidth="1"/>
    <col min="12033" max="12033" width="17.42578125" customWidth="1"/>
    <col min="12034" max="12034" width="22.5703125" customWidth="1"/>
    <col min="12035" max="12035" width="8.85546875" customWidth="1"/>
    <col min="12036" max="12036" width="18" customWidth="1"/>
    <col min="12037" max="12037" width="19.42578125" customWidth="1"/>
    <col min="12038" max="12038" width="21.140625" customWidth="1"/>
    <col min="12039" max="12039" width="16.5703125" customWidth="1"/>
    <col min="12042" max="12042" width="21.5703125" customWidth="1"/>
    <col min="12044" max="12044" width="17" customWidth="1"/>
    <col min="12045" max="12045" width="14.42578125" customWidth="1"/>
    <col min="12046" max="12046" width="13.5703125" customWidth="1"/>
    <col min="12047" max="12047" width="15.42578125" customWidth="1"/>
    <col min="12289" max="12289" width="17.42578125" customWidth="1"/>
    <col min="12290" max="12290" width="22.5703125" customWidth="1"/>
    <col min="12291" max="12291" width="8.85546875" customWidth="1"/>
    <col min="12292" max="12292" width="18" customWidth="1"/>
    <col min="12293" max="12293" width="19.42578125" customWidth="1"/>
    <col min="12294" max="12294" width="21.140625" customWidth="1"/>
    <col min="12295" max="12295" width="16.5703125" customWidth="1"/>
    <col min="12298" max="12298" width="21.5703125" customWidth="1"/>
    <col min="12300" max="12300" width="17" customWidth="1"/>
    <col min="12301" max="12301" width="14.42578125" customWidth="1"/>
    <col min="12302" max="12302" width="13.5703125" customWidth="1"/>
    <col min="12303" max="12303" width="15.42578125" customWidth="1"/>
    <col min="12545" max="12545" width="17.42578125" customWidth="1"/>
    <col min="12546" max="12546" width="22.5703125" customWidth="1"/>
    <col min="12547" max="12547" width="8.85546875" customWidth="1"/>
    <col min="12548" max="12548" width="18" customWidth="1"/>
    <col min="12549" max="12549" width="19.42578125" customWidth="1"/>
    <col min="12550" max="12550" width="21.140625" customWidth="1"/>
    <col min="12551" max="12551" width="16.5703125" customWidth="1"/>
    <col min="12554" max="12554" width="21.5703125" customWidth="1"/>
    <col min="12556" max="12556" width="17" customWidth="1"/>
    <col min="12557" max="12557" width="14.42578125" customWidth="1"/>
    <col min="12558" max="12558" width="13.5703125" customWidth="1"/>
    <col min="12559" max="12559" width="15.42578125" customWidth="1"/>
    <col min="12801" max="12801" width="17.42578125" customWidth="1"/>
    <col min="12802" max="12802" width="22.5703125" customWidth="1"/>
    <col min="12803" max="12803" width="8.85546875" customWidth="1"/>
    <col min="12804" max="12804" width="18" customWidth="1"/>
    <col min="12805" max="12805" width="19.42578125" customWidth="1"/>
    <col min="12806" max="12806" width="21.140625" customWidth="1"/>
    <col min="12807" max="12807" width="16.5703125" customWidth="1"/>
    <col min="12810" max="12810" width="21.5703125" customWidth="1"/>
    <col min="12812" max="12812" width="17" customWidth="1"/>
    <col min="12813" max="12813" width="14.42578125" customWidth="1"/>
    <col min="12814" max="12814" width="13.5703125" customWidth="1"/>
    <col min="12815" max="12815" width="15.42578125" customWidth="1"/>
    <col min="13057" max="13057" width="17.42578125" customWidth="1"/>
    <col min="13058" max="13058" width="22.5703125" customWidth="1"/>
    <col min="13059" max="13059" width="8.85546875" customWidth="1"/>
    <col min="13060" max="13060" width="18" customWidth="1"/>
    <col min="13061" max="13061" width="19.42578125" customWidth="1"/>
    <col min="13062" max="13062" width="21.140625" customWidth="1"/>
    <col min="13063" max="13063" width="16.5703125" customWidth="1"/>
    <col min="13066" max="13066" width="21.5703125" customWidth="1"/>
    <col min="13068" max="13068" width="17" customWidth="1"/>
    <col min="13069" max="13069" width="14.42578125" customWidth="1"/>
    <col min="13070" max="13070" width="13.5703125" customWidth="1"/>
    <col min="13071" max="13071" width="15.42578125" customWidth="1"/>
    <col min="13313" max="13313" width="17.42578125" customWidth="1"/>
    <col min="13314" max="13314" width="22.5703125" customWidth="1"/>
    <col min="13315" max="13315" width="8.85546875" customWidth="1"/>
    <col min="13316" max="13316" width="18" customWidth="1"/>
    <col min="13317" max="13317" width="19.42578125" customWidth="1"/>
    <col min="13318" max="13318" width="21.140625" customWidth="1"/>
    <col min="13319" max="13319" width="16.5703125" customWidth="1"/>
    <col min="13322" max="13322" width="21.5703125" customWidth="1"/>
    <col min="13324" max="13324" width="17" customWidth="1"/>
    <col min="13325" max="13325" width="14.42578125" customWidth="1"/>
    <col min="13326" max="13326" width="13.5703125" customWidth="1"/>
    <col min="13327" max="13327" width="15.42578125" customWidth="1"/>
    <col min="13569" max="13569" width="17.42578125" customWidth="1"/>
    <col min="13570" max="13570" width="22.5703125" customWidth="1"/>
    <col min="13571" max="13571" width="8.85546875" customWidth="1"/>
    <col min="13572" max="13572" width="18" customWidth="1"/>
    <col min="13573" max="13573" width="19.42578125" customWidth="1"/>
    <col min="13574" max="13574" width="21.140625" customWidth="1"/>
    <col min="13575" max="13575" width="16.5703125" customWidth="1"/>
    <col min="13578" max="13578" width="21.5703125" customWidth="1"/>
    <col min="13580" max="13580" width="17" customWidth="1"/>
    <col min="13581" max="13581" width="14.42578125" customWidth="1"/>
    <col min="13582" max="13582" width="13.5703125" customWidth="1"/>
    <col min="13583" max="13583" width="15.42578125" customWidth="1"/>
    <col min="13825" max="13825" width="17.42578125" customWidth="1"/>
    <col min="13826" max="13826" width="22.5703125" customWidth="1"/>
    <col min="13827" max="13827" width="8.85546875" customWidth="1"/>
    <col min="13828" max="13828" width="18" customWidth="1"/>
    <col min="13829" max="13829" width="19.42578125" customWidth="1"/>
    <col min="13830" max="13830" width="21.140625" customWidth="1"/>
    <col min="13831" max="13831" width="16.5703125" customWidth="1"/>
    <col min="13834" max="13834" width="21.5703125" customWidth="1"/>
    <col min="13836" max="13836" width="17" customWidth="1"/>
    <col min="13837" max="13837" width="14.42578125" customWidth="1"/>
    <col min="13838" max="13838" width="13.5703125" customWidth="1"/>
    <col min="13839" max="13839" width="15.42578125" customWidth="1"/>
    <col min="14081" max="14081" width="17.42578125" customWidth="1"/>
    <col min="14082" max="14082" width="22.5703125" customWidth="1"/>
    <col min="14083" max="14083" width="8.85546875" customWidth="1"/>
    <col min="14084" max="14084" width="18" customWidth="1"/>
    <col min="14085" max="14085" width="19.42578125" customWidth="1"/>
    <col min="14086" max="14086" width="21.140625" customWidth="1"/>
    <col min="14087" max="14087" width="16.5703125" customWidth="1"/>
    <col min="14090" max="14090" width="21.5703125" customWidth="1"/>
    <col min="14092" max="14092" width="17" customWidth="1"/>
    <col min="14093" max="14093" width="14.42578125" customWidth="1"/>
    <col min="14094" max="14094" width="13.5703125" customWidth="1"/>
    <col min="14095" max="14095" width="15.42578125" customWidth="1"/>
    <col min="14337" max="14337" width="17.42578125" customWidth="1"/>
    <col min="14338" max="14338" width="22.5703125" customWidth="1"/>
    <col min="14339" max="14339" width="8.85546875" customWidth="1"/>
    <col min="14340" max="14340" width="18" customWidth="1"/>
    <col min="14341" max="14341" width="19.42578125" customWidth="1"/>
    <col min="14342" max="14342" width="21.140625" customWidth="1"/>
    <col min="14343" max="14343" width="16.5703125" customWidth="1"/>
    <col min="14346" max="14346" width="21.5703125" customWidth="1"/>
    <col min="14348" max="14348" width="17" customWidth="1"/>
    <col min="14349" max="14349" width="14.42578125" customWidth="1"/>
    <col min="14350" max="14350" width="13.5703125" customWidth="1"/>
    <col min="14351" max="14351" width="15.42578125" customWidth="1"/>
    <col min="14593" max="14593" width="17.42578125" customWidth="1"/>
    <col min="14594" max="14594" width="22.5703125" customWidth="1"/>
    <col min="14595" max="14595" width="8.85546875" customWidth="1"/>
    <col min="14596" max="14596" width="18" customWidth="1"/>
    <col min="14597" max="14597" width="19.42578125" customWidth="1"/>
    <col min="14598" max="14598" width="21.140625" customWidth="1"/>
    <col min="14599" max="14599" width="16.5703125" customWidth="1"/>
    <col min="14602" max="14602" width="21.5703125" customWidth="1"/>
    <col min="14604" max="14604" width="17" customWidth="1"/>
    <col min="14605" max="14605" width="14.42578125" customWidth="1"/>
    <col min="14606" max="14606" width="13.5703125" customWidth="1"/>
    <col min="14607" max="14607" width="15.42578125" customWidth="1"/>
    <col min="14849" max="14849" width="17.42578125" customWidth="1"/>
    <col min="14850" max="14850" width="22.5703125" customWidth="1"/>
    <col min="14851" max="14851" width="8.85546875" customWidth="1"/>
    <col min="14852" max="14852" width="18" customWidth="1"/>
    <col min="14853" max="14853" width="19.42578125" customWidth="1"/>
    <col min="14854" max="14854" width="21.140625" customWidth="1"/>
    <col min="14855" max="14855" width="16.5703125" customWidth="1"/>
    <col min="14858" max="14858" width="21.5703125" customWidth="1"/>
    <col min="14860" max="14860" width="17" customWidth="1"/>
    <col min="14861" max="14861" width="14.42578125" customWidth="1"/>
    <col min="14862" max="14862" width="13.5703125" customWidth="1"/>
    <col min="14863" max="14863" width="15.42578125" customWidth="1"/>
    <col min="15105" max="15105" width="17.42578125" customWidth="1"/>
    <col min="15106" max="15106" width="22.5703125" customWidth="1"/>
    <col min="15107" max="15107" width="8.85546875" customWidth="1"/>
    <col min="15108" max="15108" width="18" customWidth="1"/>
    <col min="15109" max="15109" width="19.42578125" customWidth="1"/>
    <col min="15110" max="15110" width="21.140625" customWidth="1"/>
    <col min="15111" max="15111" width="16.5703125" customWidth="1"/>
    <col min="15114" max="15114" width="21.5703125" customWidth="1"/>
    <col min="15116" max="15116" width="17" customWidth="1"/>
    <col min="15117" max="15117" width="14.42578125" customWidth="1"/>
    <col min="15118" max="15118" width="13.5703125" customWidth="1"/>
    <col min="15119" max="15119" width="15.42578125" customWidth="1"/>
    <col min="15361" max="15361" width="17.42578125" customWidth="1"/>
    <col min="15362" max="15362" width="22.5703125" customWidth="1"/>
    <col min="15363" max="15363" width="8.85546875" customWidth="1"/>
    <col min="15364" max="15364" width="18" customWidth="1"/>
    <col min="15365" max="15365" width="19.42578125" customWidth="1"/>
    <col min="15366" max="15366" width="21.140625" customWidth="1"/>
    <col min="15367" max="15367" width="16.5703125" customWidth="1"/>
    <col min="15370" max="15370" width="21.5703125" customWidth="1"/>
    <col min="15372" max="15372" width="17" customWidth="1"/>
    <col min="15373" max="15373" width="14.42578125" customWidth="1"/>
    <col min="15374" max="15374" width="13.5703125" customWidth="1"/>
    <col min="15375" max="15375" width="15.42578125" customWidth="1"/>
    <col min="15617" max="15617" width="17.42578125" customWidth="1"/>
    <col min="15618" max="15618" width="22.5703125" customWidth="1"/>
    <col min="15619" max="15619" width="8.85546875" customWidth="1"/>
    <col min="15620" max="15620" width="18" customWidth="1"/>
    <col min="15621" max="15621" width="19.42578125" customWidth="1"/>
    <col min="15622" max="15622" width="21.140625" customWidth="1"/>
    <col min="15623" max="15623" width="16.5703125" customWidth="1"/>
    <col min="15626" max="15626" width="21.5703125" customWidth="1"/>
    <col min="15628" max="15628" width="17" customWidth="1"/>
    <col min="15629" max="15629" width="14.42578125" customWidth="1"/>
    <col min="15630" max="15630" width="13.5703125" customWidth="1"/>
    <col min="15631" max="15631" width="15.42578125" customWidth="1"/>
    <col min="15873" max="15873" width="17.42578125" customWidth="1"/>
    <col min="15874" max="15874" width="22.5703125" customWidth="1"/>
    <col min="15875" max="15875" width="8.85546875" customWidth="1"/>
    <col min="15876" max="15876" width="18" customWidth="1"/>
    <col min="15877" max="15877" width="19.42578125" customWidth="1"/>
    <col min="15878" max="15878" width="21.140625" customWidth="1"/>
    <col min="15879" max="15879" width="16.5703125" customWidth="1"/>
    <col min="15882" max="15882" width="21.5703125" customWidth="1"/>
    <col min="15884" max="15884" width="17" customWidth="1"/>
    <col min="15885" max="15885" width="14.42578125" customWidth="1"/>
    <col min="15886" max="15886" width="13.5703125" customWidth="1"/>
    <col min="15887" max="15887" width="15.42578125" customWidth="1"/>
    <col min="16129" max="16129" width="17.42578125" customWidth="1"/>
    <col min="16130" max="16130" width="22.5703125" customWidth="1"/>
    <col min="16131" max="16131" width="8.85546875" customWidth="1"/>
    <col min="16132" max="16132" width="18" customWidth="1"/>
    <col min="16133" max="16133" width="19.42578125" customWidth="1"/>
    <col min="16134" max="16134" width="21.140625" customWidth="1"/>
    <col min="16135" max="16135" width="16.5703125" customWidth="1"/>
    <col min="16138" max="16138" width="21.5703125" customWidth="1"/>
    <col min="16140" max="16140" width="17" customWidth="1"/>
    <col min="16141" max="16141" width="14.42578125" customWidth="1"/>
    <col min="16142" max="16142" width="13.5703125" customWidth="1"/>
    <col min="16143" max="16143" width="15.42578125" customWidth="1"/>
  </cols>
  <sheetData>
    <row r="1" spans="1:12" ht="15.75" thickBot="1" x14ac:dyDescent="0.3">
      <c r="A1" s="257" t="s">
        <v>39</v>
      </c>
      <c r="B1" s="257"/>
      <c r="C1" s="12"/>
      <c r="D1" s="12"/>
    </row>
    <row r="2" spans="1:12" ht="12.75" customHeight="1" x14ac:dyDescent="0.25">
      <c r="A2" s="258" t="s">
        <v>40</v>
      </c>
      <c r="B2" s="257"/>
      <c r="C2" s="12"/>
      <c r="D2" s="12"/>
      <c r="E2" s="526" t="s">
        <v>41</v>
      </c>
      <c r="F2" s="527"/>
      <c r="G2" s="527"/>
      <c r="H2" s="527"/>
      <c r="I2" s="528"/>
    </row>
    <row r="3" spans="1:12" x14ac:dyDescent="0.25">
      <c r="A3" s="257" t="s">
        <v>42</v>
      </c>
      <c r="B3" s="257"/>
      <c r="C3" s="259" t="str">
        <f>+'[1]Ctos Variables'!D7</f>
        <v>XXX</v>
      </c>
      <c r="D3" s="12"/>
      <c r="E3" s="529"/>
      <c r="F3" s="530"/>
      <c r="G3" s="530"/>
      <c r="H3" s="530"/>
      <c r="I3" s="531"/>
    </row>
    <row r="4" spans="1:12" ht="15.75" thickBot="1" x14ac:dyDescent="0.3">
      <c r="A4" s="260" t="s">
        <v>43</v>
      </c>
      <c r="B4" s="261"/>
      <c r="C4" s="12"/>
      <c r="D4" s="12"/>
      <c r="E4" s="532"/>
      <c r="F4" s="533"/>
      <c r="G4" s="533"/>
      <c r="H4" s="533"/>
      <c r="I4" s="534"/>
    </row>
    <row r="5" spans="1:12" x14ac:dyDescent="0.25">
      <c r="A5" s="257"/>
      <c r="B5" s="257"/>
      <c r="C5" s="12"/>
      <c r="D5" s="12"/>
    </row>
    <row r="7" spans="1:12" x14ac:dyDescent="0.25">
      <c r="A7" s="262" t="s">
        <v>44</v>
      </c>
      <c r="B7" s="263"/>
      <c r="C7" s="263" t="s">
        <v>45</v>
      </c>
      <c r="D7" s="263" t="s">
        <v>46</v>
      </c>
      <c r="E7" s="263" t="s">
        <v>47</v>
      </c>
      <c r="F7" s="263" t="s">
        <v>47</v>
      </c>
      <c r="L7" s="264"/>
    </row>
    <row r="8" spans="1:12" x14ac:dyDescent="0.25">
      <c r="A8" s="265"/>
      <c r="B8" s="265"/>
      <c r="C8" s="265"/>
      <c r="D8" s="265"/>
      <c r="E8" s="266" t="s">
        <v>48</v>
      </c>
      <c r="F8" s="263" t="s">
        <v>49</v>
      </c>
    </row>
    <row r="9" spans="1:12" x14ac:dyDescent="0.25">
      <c r="A9" s="265"/>
      <c r="B9" s="265"/>
      <c r="C9" s="265"/>
      <c r="D9" s="265"/>
      <c r="E9" s="266"/>
      <c r="F9" s="263"/>
    </row>
    <row r="10" spans="1:12" x14ac:dyDescent="0.25">
      <c r="A10" s="267" t="s">
        <v>50</v>
      </c>
      <c r="B10" s="268"/>
      <c r="C10" s="269">
        <v>10</v>
      </c>
      <c r="D10" s="270">
        <f>+C10*12</f>
        <v>120</v>
      </c>
      <c r="E10" s="271">
        <f>(+G35+O35)/D10</f>
        <v>148613.14866666668</v>
      </c>
      <c r="F10" s="271">
        <f>+E10*12</f>
        <v>1783357.784</v>
      </c>
    </row>
    <row r="11" spans="1:12" x14ac:dyDescent="0.25">
      <c r="A11" s="267" t="s">
        <v>51</v>
      </c>
      <c r="B11" s="268"/>
      <c r="C11" s="269">
        <v>5</v>
      </c>
      <c r="D11" s="270">
        <f>+C11*12</f>
        <v>60</v>
      </c>
      <c r="E11" s="271">
        <f>(+G53+O53)/D11</f>
        <v>29598.675999999999</v>
      </c>
      <c r="F11" s="271">
        <f>+E11*12</f>
        <v>355184.11199999996</v>
      </c>
    </row>
    <row r="12" spans="1:12" x14ac:dyDescent="0.25">
      <c r="A12" s="272" t="s">
        <v>52</v>
      </c>
      <c r="B12" s="268"/>
      <c r="C12" s="269">
        <v>5</v>
      </c>
      <c r="D12" s="270">
        <f>+C12*12</f>
        <v>60</v>
      </c>
      <c r="E12" s="271">
        <f>(+G98+O98)/D12</f>
        <v>0</v>
      </c>
      <c r="F12" s="271">
        <f>+E12*12</f>
        <v>0</v>
      </c>
    </row>
    <row r="13" spans="1:12" x14ac:dyDescent="0.25">
      <c r="A13" s="267" t="s">
        <v>53</v>
      </c>
      <c r="B13" s="268"/>
      <c r="C13" s="269">
        <v>20</v>
      </c>
      <c r="D13" s="270">
        <f>+C13*12</f>
        <v>240</v>
      </c>
      <c r="E13" s="271">
        <f>(+G77+O77)/D13</f>
        <v>0</v>
      </c>
      <c r="F13" s="271">
        <f>+E13*12</f>
        <v>0</v>
      </c>
    </row>
    <row r="14" spans="1:12" x14ac:dyDescent="0.25">
      <c r="A14" s="267" t="s">
        <v>54</v>
      </c>
      <c r="B14" s="268"/>
      <c r="C14" s="269">
        <v>3</v>
      </c>
      <c r="D14" s="270">
        <f>+C14*12</f>
        <v>36</v>
      </c>
      <c r="E14" s="271">
        <f>(+G66+O66)/D14</f>
        <v>88285.666666666672</v>
      </c>
      <c r="F14" s="271">
        <f>+E14*12</f>
        <v>1059428</v>
      </c>
    </row>
    <row r="15" spans="1:12" x14ac:dyDescent="0.25">
      <c r="A15" s="267" t="s">
        <v>55</v>
      </c>
      <c r="B15" s="265"/>
      <c r="C15" s="273"/>
      <c r="D15" s="265"/>
      <c r="E15" s="271"/>
      <c r="F15" s="271"/>
    </row>
    <row r="18" spans="2:15" ht="15.75" thickBot="1" x14ac:dyDescent="0.3"/>
    <row r="19" spans="2:15" x14ac:dyDescent="0.25">
      <c r="B19" s="274" t="s">
        <v>56</v>
      </c>
      <c r="C19" s="275"/>
      <c r="D19" s="275"/>
      <c r="E19" s="275"/>
      <c r="F19" s="275"/>
      <c r="G19" s="276"/>
      <c r="J19" s="274" t="s">
        <v>57</v>
      </c>
      <c r="K19" s="275"/>
      <c r="L19" s="275"/>
      <c r="M19" s="275"/>
      <c r="N19" s="275"/>
      <c r="O19" s="276"/>
    </row>
    <row r="20" spans="2:15" x14ac:dyDescent="0.25">
      <c r="B20" s="277" t="s">
        <v>58</v>
      </c>
      <c r="C20" s="278" t="s">
        <v>59</v>
      </c>
      <c r="D20" s="279" t="s">
        <v>60</v>
      </c>
      <c r="E20" s="279" t="s">
        <v>61</v>
      </c>
      <c r="F20" s="279" t="s">
        <v>62</v>
      </c>
      <c r="G20" s="279" t="s">
        <v>63</v>
      </c>
      <c r="J20" s="277" t="s">
        <v>58</v>
      </c>
      <c r="K20" s="278" t="s">
        <v>59</v>
      </c>
      <c r="L20" s="279" t="s">
        <v>60</v>
      </c>
      <c r="M20" s="279" t="s">
        <v>61</v>
      </c>
      <c r="N20" s="279" t="s">
        <v>62</v>
      </c>
      <c r="O20" s="279" t="s">
        <v>63</v>
      </c>
    </row>
    <row r="21" spans="2:15" x14ac:dyDescent="0.25">
      <c r="B21" s="280"/>
      <c r="C21" s="281"/>
      <c r="D21" s="281"/>
      <c r="E21" s="282"/>
      <c r="F21" s="281"/>
      <c r="G21" s="282" t="s">
        <v>64</v>
      </c>
      <c r="J21" s="280"/>
      <c r="K21" s="281"/>
      <c r="L21" s="281"/>
      <c r="M21" s="282"/>
      <c r="N21" s="281"/>
      <c r="O21" s="282" t="s">
        <v>64</v>
      </c>
    </row>
    <row r="22" spans="2:15" x14ac:dyDescent="0.25">
      <c r="B22" s="283" t="s">
        <v>276</v>
      </c>
      <c r="C22" s="284">
        <v>1</v>
      </c>
      <c r="D22" s="285">
        <v>604000</v>
      </c>
      <c r="E22" s="286">
        <f>C22*D22</f>
        <v>604000</v>
      </c>
      <c r="F22" s="286">
        <f>E22*0.16</f>
        <v>96640</v>
      </c>
      <c r="G22" s="286">
        <f>E22+F22</f>
        <v>700640</v>
      </c>
      <c r="J22" s="283"/>
      <c r="K22" s="284"/>
      <c r="L22" s="285"/>
      <c r="M22" s="286">
        <f>K22*L22</f>
        <v>0</v>
      </c>
      <c r="N22" s="286">
        <f>M22*0.16</f>
        <v>0</v>
      </c>
      <c r="O22" s="286">
        <f>M22+N22</f>
        <v>0</v>
      </c>
    </row>
    <row r="23" spans="2:15" x14ac:dyDescent="0.25">
      <c r="B23" s="283" t="s">
        <v>277</v>
      </c>
      <c r="C23" s="284">
        <v>1</v>
      </c>
      <c r="D23" s="285">
        <v>2500000</v>
      </c>
      <c r="E23" s="286">
        <f t="shared" ref="E23:E34" si="0">C23*D23</f>
        <v>2500000</v>
      </c>
      <c r="F23" s="286">
        <f t="shared" ref="F23:F34" si="1">E23*0.16</f>
        <v>400000</v>
      </c>
      <c r="G23" s="286">
        <f t="shared" ref="G23:G34" si="2">E23+F23</f>
        <v>2900000</v>
      </c>
      <c r="J23" s="283"/>
      <c r="K23" s="284"/>
      <c r="L23" s="285"/>
      <c r="M23" s="286">
        <f t="shared" ref="M23:M34" si="3">K23*L23</f>
        <v>0</v>
      </c>
      <c r="N23" s="286">
        <f t="shared" ref="N23:N34" si="4">M23*0.16</f>
        <v>0</v>
      </c>
      <c r="O23" s="286">
        <f t="shared" ref="O23:O34" si="5">M23+N23</f>
        <v>0</v>
      </c>
    </row>
    <row r="24" spans="2:15" x14ac:dyDescent="0.25">
      <c r="B24" s="287" t="s">
        <v>278</v>
      </c>
      <c r="C24" s="284">
        <v>1</v>
      </c>
      <c r="D24" s="285">
        <v>529000</v>
      </c>
      <c r="E24" s="286">
        <f t="shared" si="0"/>
        <v>529000</v>
      </c>
      <c r="F24" s="286">
        <f t="shared" si="1"/>
        <v>84640</v>
      </c>
      <c r="G24" s="286">
        <f t="shared" si="2"/>
        <v>613640</v>
      </c>
      <c r="J24" s="287"/>
      <c r="K24" s="284"/>
      <c r="L24" s="285"/>
      <c r="M24" s="286">
        <f t="shared" si="3"/>
        <v>0</v>
      </c>
      <c r="N24" s="286">
        <f t="shared" si="4"/>
        <v>0</v>
      </c>
      <c r="O24" s="286">
        <f t="shared" si="5"/>
        <v>0</v>
      </c>
    </row>
    <row r="25" spans="2:15" x14ac:dyDescent="0.25">
      <c r="B25" s="287" t="s">
        <v>279</v>
      </c>
      <c r="C25" s="284">
        <v>1</v>
      </c>
      <c r="D25" s="285">
        <v>3500000</v>
      </c>
      <c r="E25" s="286">
        <f t="shared" ref="E25" si="6">C25*D25</f>
        <v>3500000</v>
      </c>
      <c r="F25" s="286">
        <f t="shared" ref="F25:F28" si="7">E25*0.16</f>
        <v>560000</v>
      </c>
      <c r="G25" s="286">
        <f t="shared" ref="G25:G28" si="8">E25+F25</f>
        <v>4060000</v>
      </c>
      <c r="J25" s="287"/>
      <c r="K25" s="284"/>
      <c r="L25" s="285"/>
      <c r="M25" s="286"/>
      <c r="N25" s="286"/>
      <c r="O25" s="286"/>
    </row>
    <row r="26" spans="2:15" x14ac:dyDescent="0.25">
      <c r="B26" s="287" t="s">
        <v>281</v>
      </c>
      <c r="C26" s="284">
        <v>1</v>
      </c>
      <c r="D26" s="285">
        <v>6500000</v>
      </c>
      <c r="E26" s="286">
        <f t="shared" ref="E26" si="9">C26*D26</f>
        <v>6500000</v>
      </c>
      <c r="F26" s="286">
        <f t="shared" ref="F26" si="10">E26*0.16</f>
        <v>1040000</v>
      </c>
      <c r="G26" s="286">
        <f t="shared" ref="G26" si="11">E26+F26</f>
        <v>7540000</v>
      </c>
      <c r="J26" s="287"/>
      <c r="K26" s="284"/>
      <c r="L26" s="285"/>
      <c r="M26" s="286"/>
      <c r="N26" s="286"/>
      <c r="O26" s="286"/>
    </row>
    <row r="27" spans="2:15" x14ac:dyDescent="0.25">
      <c r="B27" s="287" t="s">
        <v>280</v>
      </c>
      <c r="C27" s="284">
        <v>1</v>
      </c>
      <c r="D27" s="285">
        <v>1229000</v>
      </c>
      <c r="E27" s="286">
        <f t="shared" ref="E27" si="12">C27*D27</f>
        <v>1229000</v>
      </c>
      <c r="F27" s="286">
        <f t="shared" ref="F27" si="13">E27*0.16</f>
        <v>196640</v>
      </c>
      <c r="G27" s="286">
        <f>E27+F27</f>
        <v>1425640</v>
      </c>
      <c r="J27" s="287"/>
      <c r="K27" s="284"/>
      <c r="L27" s="285"/>
      <c r="M27" s="286"/>
      <c r="N27" s="286"/>
      <c r="O27" s="286"/>
    </row>
    <row r="28" spans="2:15" x14ac:dyDescent="0.25">
      <c r="B28" s="305" t="s">
        <v>285</v>
      </c>
      <c r="C28" s="306">
        <v>1</v>
      </c>
      <c r="D28" s="307">
        <v>237874</v>
      </c>
      <c r="E28" s="286">
        <f>C28*D28</f>
        <v>237874</v>
      </c>
      <c r="F28" s="286">
        <f t="shared" si="7"/>
        <v>38059.840000000004</v>
      </c>
      <c r="G28" s="286">
        <f t="shared" si="8"/>
        <v>275933.84000000003</v>
      </c>
      <c r="J28" s="287"/>
      <c r="K28" s="284"/>
      <c r="L28" s="285"/>
      <c r="M28" s="286"/>
      <c r="N28" s="286"/>
      <c r="O28" s="286"/>
    </row>
    <row r="29" spans="2:15" ht="15.75" thickBot="1" x14ac:dyDescent="0.3">
      <c r="B29" s="305" t="s">
        <v>286</v>
      </c>
      <c r="C29" s="306">
        <v>1</v>
      </c>
      <c r="D29" s="307">
        <v>273900</v>
      </c>
      <c r="E29" s="286">
        <f t="shared" si="0"/>
        <v>273900</v>
      </c>
      <c r="F29" s="286">
        <f t="shared" si="1"/>
        <v>43824</v>
      </c>
      <c r="G29" s="286">
        <f t="shared" si="2"/>
        <v>317724</v>
      </c>
      <c r="J29" s="283"/>
      <c r="K29" s="284"/>
      <c r="L29" s="285"/>
      <c r="M29" s="286">
        <f t="shared" si="3"/>
        <v>0</v>
      </c>
      <c r="N29" s="286">
        <f t="shared" si="4"/>
        <v>0</v>
      </c>
      <c r="O29" s="286">
        <f t="shared" si="5"/>
        <v>0</v>
      </c>
    </row>
    <row r="30" spans="2:15" ht="15.75" hidden="1" thickBot="1" x14ac:dyDescent="0.3">
      <c r="B30" s="288"/>
      <c r="C30" s="289"/>
      <c r="D30" s="290"/>
      <c r="E30" s="286">
        <f t="shared" si="0"/>
        <v>0</v>
      </c>
      <c r="F30" s="286">
        <f t="shared" si="1"/>
        <v>0</v>
      </c>
      <c r="G30" s="286">
        <f t="shared" si="2"/>
        <v>0</v>
      </c>
      <c r="J30" s="288"/>
      <c r="K30" s="289"/>
      <c r="L30" s="290"/>
      <c r="M30" s="286">
        <f t="shared" si="3"/>
        <v>0</v>
      </c>
      <c r="N30" s="286">
        <f t="shared" si="4"/>
        <v>0</v>
      </c>
      <c r="O30" s="286">
        <f t="shared" si="5"/>
        <v>0</v>
      </c>
    </row>
    <row r="31" spans="2:15" ht="15.75" hidden="1" thickBot="1" x14ac:dyDescent="0.3">
      <c r="B31" s="288"/>
      <c r="C31" s="289"/>
      <c r="D31" s="290"/>
      <c r="E31" s="286">
        <f t="shared" si="0"/>
        <v>0</v>
      </c>
      <c r="F31" s="286">
        <f t="shared" si="1"/>
        <v>0</v>
      </c>
      <c r="G31" s="286">
        <f t="shared" si="2"/>
        <v>0</v>
      </c>
      <c r="J31" s="288"/>
      <c r="K31" s="289"/>
      <c r="L31" s="290"/>
      <c r="M31" s="286">
        <f t="shared" si="3"/>
        <v>0</v>
      </c>
      <c r="N31" s="286">
        <f t="shared" si="4"/>
        <v>0</v>
      </c>
      <c r="O31" s="286">
        <f t="shared" si="5"/>
        <v>0</v>
      </c>
    </row>
    <row r="32" spans="2:15" ht="15.75" hidden="1" thickBot="1" x14ac:dyDescent="0.3">
      <c r="B32" s="288"/>
      <c r="C32" s="289"/>
      <c r="D32" s="290"/>
      <c r="E32" s="286">
        <f t="shared" si="0"/>
        <v>0</v>
      </c>
      <c r="F32" s="286">
        <f t="shared" si="1"/>
        <v>0</v>
      </c>
      <c r="G32" s="286">
        <f t="shared" si="2"/>
        <v>0</v>
      </c>
      <c r="J32" s="288"/>
      <c r="K32" s="289"/>
      <c r="L32" s="290"/>
      <c r="M32" s="286">
        <f t="shared" si="3"/>
        <v>0</v>
      </c>
      <c r="N32" s="286">
        <f t="shared" si="4"/>
        <v>0</v>
      </c>
      <c r="O32" s="286">
        <f t="shared" si="5"/>
        <v>0</v>
      </c>
    </row>
    <row r="33" spans="2:15" ht="15.75" hidden="1" thickBot="1" x14ac:dyDescent="0.3">
      <c r="B33" s="288"/>
      <c r="C33" s="289"/>
      <c r="D33" s="290"/>
      <c r="E33" s="286">
        <f t="shared" si="0"/>
        <v>0</v>
      </c>
      <c r="F33" s="286">
        <f t="shared" si="1"/>
        <v>0</v>
      </c>
      <c r="G33" s="286">
        <f t="shared" si="2"/>
        <v>0</v>
      </c>
      <c r="J33" s="288"/>
      <c r="K33" s="289"/>
      <c r="L33" s="290"/>
      <c r="M33" s="286">
        <f t="shared" si="3"/>
        <v>0</v>
      </c>
      <c r="N33" s="286">
        <f t="shared" si="4"/>
        <v>0</v>
      </c>
      <c r="O33" s="286">
        <f t="shared" si="5"/>
        <v>0</v>
      </c>
    </row>
    <row r="34" spans="2:15" ht="15.75" hidden="1" thickBot="1" x14ac:dyDescent="0.3">
      <c r="B34" s="291"/>
      <c r="C34" s="292"/>
      <c r="D34" s="293"/>
      <c r="E34" s="294">
        <f t="shared" si="0"/>
        <v>0</v>
      </c>
      <c r="F34" s="294">
        <f t="shared" si="1"/>
        <v>0</v>
      </c>
      <c r="G34" s="294">
        <f t="shared" si="2"/>
        <v>0</v>
      </c>
      <c r="J34" s="291"/>
      <c r="K34" s="292"/>
      <c r="L34" s="293"/>
      <c r="M34" s="294">
        <f t="shared" si="3"/>
        <v>0</v>
      </c>
      <c r="N34" s="294">
        <f t="shared" si="4"/>
        <v>0</v>
      </c>
      <c r="O34" s="294">
        <f t="shared" si="5"/>
        <v>0</v>
      </c>
    </row>
    <row r="35" spans="2:15" ht="15.75" thickBot="1" x14ac:dyDescent="0.3">
      <c r="B35" s="295" t="s">
        <v>65</v>
      </c>
      <c r="C35" s="296">
        <f>SUM(C22:C34)</f>
        <v>8</v>
      </c>
      <c r="D35" s="297">
        <f>SUM(D22:D34)</f>
        <v>15373774</v>
      </c>
      <c r="E35" s="297">
        <f>SUM(E22:E34)</f>
        <v>15373774</v>
      </c>
      <c r="F35" s="297">
        <f>SUM(F22:F34)</f>
        <v>2459803.84</v>
      </c>
      <c r="G35" s="297">
        <f>SUM(G22:G34)</f>
        <v>17833577.84</v>
      </c>
      <c r="J35" s="295" t="s">
        <v>65</v>
      </c>
      <c r="K35" s="296">
        <f>SUM(K22:K34)</f>
        <v>0</v>
      </c>
      <c r="L35" s="297">
        <f>SUM(L22:L34)</f>
        <v>0</v>
      </c>
      <c r="M35" s="297">
        <f>SUM(M22:M34)</f>
        <v>0</v>
      </c>
      <c r="N35" s="297">
        <f>SUM(N22:N34)</f>
        <v>0</v>
      </c>
      <c r="O35" s="297">
        <f>SUM(O22:O34)</f>
        <v>0</v>
      </c>
    </row>
    <row r="36" spans="2:15" ht="15.75" thickBot="1" x14ac:dyDescent="0.3">
      <c r="B36" s="523" t="s">
        <v>374</v>
      </c>
      <c r="C36" s="524"/>
      <c r="D36" s="524"/>
      <c r="E36" s="524"/>
      <c r="F36" s="525"/>
      <c r="G36" s="297">
        <f>+G35-(G35/C10)*5</f>
        <v>8916788.9199999999</v>
      </c>
      <c r="J36" s="523" t="s">
        <v>66</v>
      </c>
      <c r="K36" s="524"/>
      <c r="L36" s="524"/>
      <c r="M36" s="524"/>
      <c r="N36" s="525"/>
      <c r="O36" s="297">
        <f>+O35-(O35/C10)*5</f>
        <v>0</v>
      </c>
    </row>
    <row r="37" spans="2:15" x14ac:dyDescent="0.25">
      <c r="B37" s="298"/>
      <c r="C37" s="298"/>
      <c r="D37" s="298"/>
      <c r="E37" s="298"/>
      <c r="F37" s="298"/>
      <c r="J37" s="298"/>
      <c r="K37" s="298"/>
      <c r="L37" s="298"/>
      <c r="M37" s="298"/>
      <c r="N37" s="298"/>
    </row>
    <row r="38" spans="2:15" ht="15.75" thickBot="1" x14ac:dyDescent="0.3">
      <c r="B38" s="215"/>
      <c r="C38" s="215"/>
      <c r="D38" s="215"/>
      <c r="E38" s="215"/>
      <c r="F38" s="215"/>
      <c r="G38" s="215"/>
      <c r="J38" s="215"/>
      <c r="K38" s="215"/>
      <c r="L38" s="215"/>
      <c r="M38" s="215"/>
      <c r="N38" s="215"/>
      <c r="O38" s="215"/>
    </row>
    <row r="39" spans="2:15" ht="15.75" thickBot="1" x14ac:dyDescent="0.3">
      <c r="B39" s="274" t="s">
        <v>67</v>
      </c>
      <c r="C39" s="274"/>
      <c r="D39" s="299"/>
      <c r="E39" s="299"/>
      <c r="F39" s="299"/>
      <c r="G39" s="300"/>
      <c r="J39" s="274" t="s">
        <v>68</v>
      </c>
      <c r="K39" s="274"/>
      <c r="L39" s="299"/>
      <c r="M39" s="299"/>
      <c r="N39" s="299"/>
      <c r="O39" s="300"/>
    </row>
    <row r="40" spans="2:15" x14ac:dyDescent="0.25">
      <c r="B40" s="301" t="s">
        <v>58</v>
      </c>
      <c r="C40" s="302" t="s">
        <v>59</v>
      </c>
      <c r="D40" s="302" t="s">
        <v>60</v>
      </c>
      <c r="E40" s="302" t="s">
        <v>61</v>
      </c>
      <c r="F40" s="303" t="s">
        <v>62</v>
      </c>
      <c r="G40" s="304" t="s">
        <v>69</v>
      </c>
      <c r="J40" s="301" t="s">
        <v>58</v>
      </c>
      <c r="K40" s="302" t="s">
        <v>59</v>
      </c>
      <c r="L40" s="302" t="s">
        <v>60</v>
      </c>
      <c r="M40" s="302" t="s">
        <v>61</v>
      </c>
      <c r="N40" s="303" t="s">
        <v>62</v>
      </c>
      <c r="O40" s="304" t="s">
        <v>69</v>
      </c>
    </row>
    <row r="41" spans="2:15" x14ac:dyDescent="0.25">
      <c r="B41" s="305" t="s">
        <v>282</v>
      </c>
      <c r="C41" s="306">
        <v>1</v>
      </c>
      <c r="D41" s="307">
        <v>220000</v>
      </c>
      <c r="E41" s="308">
        <f t="shared" ref="E41:E52" si="14">D41*C41</f>
        <v>220000</v>
      </c>
      <c r="F41" s="308">
        <f>E41*0.16</f>
        <v>35200</v>
      </c>
      <c r="G41" s="309">
        <f t="shared" ref="G41:G52" si="15">F41+E41</f>
        <v>255200</v>
      </c>
      <c r="J41" s="288"/>
      <c r="K41" s="289"/>
      <c r="L41" s="290"/>
      <c r="M41" s="308">
        <f t="shared" ref="M41:M52" si="16">L41*K41</f>
        <v>0</v>
      </c>
      <c r="N41" s="308">
        <f>M41*0.16</f>
        <v>0</v>
      </c>
      <c r="O41" s="309">
        <f t="shared" ref="O41:O52" si="17">N41+M41</f>
        <v>0</v>
      </c>
    </row>
    <row r="42" spans="2:15" x14ac:dyDescent="0.25">
      <c r="B42" s="305" t="s">
        <v>283</v>
      </c>
      <c r="C42" s="306">
        <v>1</v>
      </c>
      <c r="D42" s="307">
        <v>13166</v>
      </c>
      <c r="E42" s="308">
        <f t="shared" si="14"/>
        <v>13166</v>
      </c>
      <c r="F42" s="308">
        <f t="shared" ref="F42:F52" si="18">E42*0.16</f>
        <v>2106.56</v>
      </c>
      <c r="G42" s="309">
        <f t="shared" si="15"/>
        <v>15272.56</v>
      </c>
      <c r="J42" s="288"/>
      <c r="K42" s="289"/>
      <c r="L42" s="290"/>
      <c r="M42" s="308">
        <f t="shared" si="16"/>
        <v>0</v>
      </c>
      <c r="N42" s="308">
        <f t="shared" ref="N42:N52" si="19">M42*0.16</f>
        <v>0</v>
      </c>
      <c r="O42" s="309">
        <f t="shared" si="17"/>
        <v>0</v>
      </c>
    </row>
    <row r="43" spans="2:15" x14ac:dyDescent="0.25">
      <c r="B43" s="305" t="s">
        <v>297</v>
      </c>
      <c r="C43" s="306">
        <v>2</v>
      </c>
      <c r="D43" s="307">
        <v>339000</v>
      </c>
      <c r="E43" s="308">
        <f>D43*C43</f>
        <v>678000</v>
      </c>
      <c r="F43" s="308">
        <f t="shared" ref="F43:F44" si="20">E43*0.16</f>
        <v>108480</v>
      </c>
      <c r="G43" s="309">
        <f t="shared" ref="G43:G44" si="21">F43+E43</f>
        <v>786480</v>
      </c>
      <c r="J43" s="288"/>
      <c r="K43" s="289"/>
      <c r="L43" s="290"/>
      <c r="M43" s="308"/>
      <c r="N43" s="308"/>
      <c r="O43" s="309"/>
    </row>
    <row r="44" spans="2:15" x14ac:dyDescent="0.25">
      <c r="B44" s="310" t="s">
        <v>284</v>
      </c>
      <c r="C44" s="306">
        <v>1</v>
      </c>
      <c r="D44" s="307">
        <v>300000</v>
      </c>
      <c r="E44" s="308">
        <f t="shared" ref="E44" si="22">D44*C44</f>
        <v>300000</v>
      </c>
      <c r="F44" s="308">
        <f t="shared" si="20"/>
        <v>48000</v>
      </c>
      <c r="G44" s="309">
        <f t="shared" si="21"/>
        <v>348000</v>
      </c>
      <c r="J44" s="288"/>
      <c r="K44" s="289"/>
      <c r="L44" s="290"/>
      <c r="M44" s="308"/>
      <c r="N44" s="308"/>
      <c r="O44" s="309"/>
    </row>
    <row r="45" spans="2:15" x14ac:dyDescent="0.25">
      <c r="B45" s="310" t="s">
        <v>312</v>
      </c>
      <c r="C45" s="306">
        <v>2</v>
      </c>
      <c r="D45" s="307">
        <v>159900</v>
      </c>
      <c r="E45" s="308">
        <f>D45*C45</f>
        <v>319800</v>
      </c>
      <c r="F45" s="308">
        <f t="shared" si="18"/>
        <v>51168</v>
      </c>
      <c r="G45" s="309">
        <f t="shared" si="15"/>
        <v>370968</v>
      </c>
      <c r="J45" s="311"/>
      <c r="K45" s="289"/>
      <c r="L45" s="290"/>
      <c r="M45" s="308">
        <f t="shared" si="16"/>
        <v>0</v>
      </c>
      <c r="N45" s="308">
        <f t="shared" si="19"/>
        <v>0</v>
      </c>
      <c r="O45" s="309">
        <f t="shared" si="17"/>
        <v>0</v>
      </c>
    </row>
    <row r="46" spans="2:15" ht="15.75" thickBot="1" x14ac:dyDescent="0.3">
      <c r="B46" s="305"/>
      <c r="C46" s="306"/>
      <c r="D46" s="307"/>
      <c r="E46" s="499">
        <f>D46*C46</f>
        <v>0</v>
      </c>
      <c r="F46" s="499">
        <f t="shared" si="18"/>
        <v>0</v>
      </c>
      <c r="G46" s="500">
        <f t="shared" si="15"/>
        <v>0</v>
      </c>
      <c r="J46" s="288"/>
      <c r="K46" s="289"/>
      <c r="L46" s="290"/>
      <c r="M46" s="308">
        <f t="shared" si="16"/>
        <v>0</v>
      </c>
      <c r="N46" s="308">
        <f t="shared" si="19"/>
        <v>0</v>
      </c>
      <c r="O46" s="309">
        <f t="shared" si="17"/>
        <v>0</v>
      </c>
    </row>
    <row r="47" spans="2:15" ht="15.75" hidden="1" thickBot="1" x14ac:dyDescent="0.3">
      <c r="B47" s="305"/>
      <c r="C47" s="306"/>
      <c r="D47" s="307"/>
      <c r="E47" s="308">
        <f>D47*C47</f>
        <v>0</v>
      </c>
      <c r="F47" s="308">
        <f t="shared" si="18"/>
        <v>0</v>
      </c>
      <c r="G47" s="309">
        <f t="shared" si="15"/>
        <v>0</v>
      </c>
      <c r="J47" s="288"/>
      <c r="K47" s="289"/>
      <c r="L47" s="290"/>
      <c r="M47" s="308">
        <f t="shared" si="16"/>
        <v>0</v>
      </c>
      <c r="N47" s="308">
        <f t="shared" si="19"/>
        <v>0</v>
      </c>
      <c r="O47" s="309">
        <f t="shared" si="17"/>
        <v>0</v>
      </c>
    </row>
    <row r="48" spans="2:15" ht="15.75" hidden="1" thickBot="1" x14ac:dyDescent="0.3">
      <c r="B48" s="288"/>
      <c r="C48" s="289"/>
      <c r="D48" s="290"/>
      <c r="E48" s="308">
        <f t="shared" si="14"/>
        <v>0</v>
      </c>
      <c r="F48" s="308">
        <f t="shared" si="18"/>
        <v>0</v>
      </c>
      <c r="G48" s="309">
        <f t="shared" si="15"/>
        <v>0</v>
      </c>
      <c r="J48" s="288"/>
      <c r="K48" s="289"/>
      <c r="L48" s="290"/>
      <c r="M48" s="308">
        <f t="shared" si="16"/>
        <v>0</v>
      </c>
      <c r="N48" s="308">
        <f t="shared" si="19"/>
        <v>0</v>
      </c>
      <c r="O48" s="309">
        <f t="shared" si="17"/>
        <v>0</v>
      </c>
    </row>
    <row r="49" spans="2:15" ht="15.75" hidden="1" thickBot="1" x14ac:dyDescent="0.3">
      <c r="B49" s="288"/>
      <c r="C49" s="289"/>
      <c r="D49" s="290"/>
      <c r="E49" s="308">
        <f t="shared" si="14"/>
        <v>0</v>
      </c>
      <c r="F49" s="308">
        <f t="shared" si="18"/>
        <v>0</v>
      </c>
      <c r="G49" s="309">
        <f t="shared" si="15"/>
        <v>0</v>
      </c>
      <c r="J49" s="288"/>
      <c r="K49" s="289"/>
      <c r="L49" s="290"/>
      <c r="M49" s="308">
        <f t="shared" si="16"/>
        <v>0</v>
      </c>
      <c r="N49" s="308">
        <f t="shared" si="19"/>
        <v>0</v>
      </c>
      <c r="O49" s="309">
        <f t="shared" si="17"/>
        <v>0</v>
      </c>
    </row>
    <row r="50" spans="2:15" ht="15.75" hidden="1" thickBot="1" x14ac:dyDescent="0.3">
      <c r="B50" s="288"/>
      <c r="C50" s="289"/>
      <c r="D50" s="290"/>
      <c r="E50" s="308">
        <f t="shared" si="14"/>
        <v>0</v>
      </c>
      <c r="F50" s="308">
        <f t="shared" si="18"/>
        <v>0</v>
      </c>
      <c r="G50" s="309">
        <f t="shared" si="15"/>
        <v>0</v>
      </c>
      <c r="J50" s="288"/>
      <c r="K50" s="289"/>
      <c r="L50" s="290"/>
      <c r="M50" s="308">
        <f t="shared" si="16"/>
        <v>0</v>
      </c>
      <c r="N50" s="308">
        <f t="shared" si="19"/>
        <v>0</v>
      </c>
      <c r="O50" s="309">
        <f t="shared" si="17"/>
        <v>0</v>
      </c>
    </row>
    <row r="51" spans="2:15" ht="15.75" hidden="1" thickBot="1" x14ac:dyDescent="0.3">
      <c r="B51" s="291"/>
      <c r="C51" s="292"/>
      <c r="D51" s="293"/>
      <c r="E51" s="308">
        <f t="shared" si="14"/>
        <v>0</v>
      </c>
      <c r="F51" s="308">
        <f t="shared" si="18"/>
        <v>0</v>
      </c>
      <c r="G51" s="309">
        <f t="shared" si="15"/>
        <v>0</v>
      </c>
      <c r="J51" s="291"/>
      <c r="K51" s="292"/>
      <c r="L51" s="293"/>
      <c r="M51" s="308">
        <f t="shared" si="16"/>
        <v>0</v>
      </c>
      <c r="N51" s="308">
        <f t="shared" si="19"/>
        <v>0</v>
      </c>
      <c r="O51" s="309">
        <f t="shared" si="17"/>
        <v>0</v>
      </c>
    </row>
    <row r="52" spans="2:15" ht="15.75" hidden="1" thickBot="1" x14ac:dyDescent="0.3">
      <c r="B52" s="291"/>
      <c r="C52" s="292"/>
      <c r="D52" s="293"/>
      <c r="E52" s="312">
        <f t="shared" si="14"/>
        <v>0</v>
      </c>
      <c r="F52" s="312">
        <f t="shared" si="18"/>
        <v>0</v>
      </c>
      <c r="G52" s="313">
        <f t="shared" si="15"/>
        <v>0</v>
      </c>
      <c r="J52" s="291"/>
      <c r="K52" s="292"/>
      <c r="L52" s="293"/>
      <c r="M52" s="312">
        <f t="shared" si="16"/>
        <v>0</v>
      </c>
      <c r="N52" s="312">
        <f t="shared" si="19"/>
        <v>0</v>
      </c>
      <c r="O52" s="313">
        <f t="shared" si="17"/>
        <v>0</v>
      </c>
    </row>
    <row r="53" spans="2:15" ht="15.75" thickBot="1" x14ac:dyDescent="0.3">
      <c r="B53" s="314" t="s">
        <v>65</v>
      </c>
      <c r="C53" s="315">
        <f>SUM(C41:C52)</f>
        <v>7</v>
      </c>
      <c r="D53" s="315">
        <f>SUM(D41:D52)</f>
        <v>1032066</v>
      </c>
      <c r="E53" s="297">
        <f>SUM(E41:E52)</f>
        <v>1530966</v>
      </c>
      <c r="F53" s="297">
        <f>SUM(F41:F52)</f>
        <v>244954.56</v>
      </c>
      <c r="G53" s="297">
        <f>SUM(G41:G52)</f>
        <v>1775920.56</v>
      </c>
      <c r="H53" s="316"/>
      <c r="J53" s="314" t="s">
        <v>65</v>
      </c>
      <c r="K53" s="315">
        <f>SUM(K41:K52)</f>
        <v>0</v>
      </c>
      <c r="L53" s="315">
        <f>SUM(L41:L52)</f>
        <v>0</v>
      </c>
      <c r="M53" s="297">
        <f>SUM(M41:M52)</f>
        <v>0</v>
      </c>
      <c r="N53" s="297">
        <f>SUM(N41:N52)</f>
        <v>0</v>
      </c>
      <c r="O53" s="297">
        <f>SUM(O41:O52)</f>
        <v>0</v>
      </c>
    </row>
    <row r="54" spans="2:15" ht="15.75" thickBot="1" x14ac:dyDescent="0.3">
      <c r="B54" s="523" t="s">
        <v>66</v>
      </c>
      <c r="C54" s="524"/>
      <c r="D54" s="524"/>
      <c r="E54" s="524"/>
      <c r="F54" s="525"/>
      <c r="G54" s="297">
        <f>+G53-(G53/C11)*5</f>
        <v>0</v>
      </c>
      <c r="J54" s="523" t="s">
        <v>66</v>
      </c>
      <c r="K54" s="524"/>
      <c r="L54" s="524"/>
      <c r="M54" s="524"/>
      <c r="N54" s="525"/>
      <c r="O54" s="297">
        <f>(O53/C11)*5-O53</f>
        <v>0</v>
      </c>
    </row>
    <row r="55" spans="2:15" x14ac:dyDescent="0.25">
      <c r="B55" s="215"/>
      <c r="C55" s="215"/>
      <c r="D55" s="215"/>
      <c r="E55" s="215"/>
      <c r="F55" s="215"/>
      <c r="G55" s="215"/>
      <c r="J55" s="215"/>
      <c r="K55" s="215"/>
      <c r="L55" s="215"/>
      <c r="M55" s="215"/>
      <c r="N55" s="215"/>
      <c r="O55" s="215"/>
    </row>
    <row r="56" spans="2:15" ht="15.75" thickBot="1" x14ac:dyDescent="0.3">
      <c r="B56" s="215"/>
      <c r="C56" s="215"/>
      <c r="D56" s="215"/>
      <c r="E56" s="215"/>
      <c r="F56" s="215"/>
      <c r="G56" s="215"/>
      <c r="J56" s="215"/>
      <c r="K56" s="215"/>
      <c r="L56" s="215"/>
      <c r="M56" s="215"/>
      <c r="N56" s="215"/>
      <c r="O56" s="215"/>
    </row>
    <row r="57" spans="2:15" ht="15.75" thickBot="1" x14ac:dyDescent="0.3">
      <c r="B57" s="274" t="s">
        <v>70</v>
      </c>
      <c r="C57" s="317"/>
      <c r="D57" s="317"/>
      <c r="E57" s="318"/>
      <c r="F57" s="319"/>
      <c r="G57" s="320"/>
      <c r="J57" s="274" t="s">
        <v>71</v>
      </c>
      <c r="K57" s="317"/>
      <c r="L57" s="317"/>
      <c r="M57" s="318"/>
      <c r="N57" s="319"/>
      <c r="O57" s="320"/>
    </row>
    <row r="58" spans="2:15" ht="15.75" thickBot="1" x14ac:dyDescent="0.3">
      <c r="B58" s="321" t="s">
        <v>58</v>
      </c>
      <c r="C58" s="322" t="s">
        <v>59</v>
      </c>
      <c r="D58" s="322" t="s">
        <v>60</v>
      </c>
      <c r="E58" s="322" t="s">
        <v>61</v>
      </c>
      <c r="F58" s="323" t="s">
        <v>62</v>
      </c>
      <c r="G58" s="324" t="s">
        <v>69</v>
      </c>
      <c r="J58" s="321" t="s">
        <v>58</v>
      </c>
      <c r="K58" s="322" t="s">
        <v>59</v>
      </c>
      <c r="L58" s="322" t="s">
        <v>60</v>
      </c>
      <c r="M58" s="322" t="s">
        <v>61</v>
      </c>
      <c r="N58" s="323" t="s">
        <v>62</v>
      </c>
      <c r="O58" s="324" t="s">
        <v>69</v>
      </c>
    </row>
    <row r="59" spans="2:15" ht="15.75" thickBot="1" x14ac:dyDescent="0.3">
      <c r="B59" s="288" t="s">
        <v>294</v>
      </c>
      <c r="C59" s="289">
        <v>1</v>
      </c>
      <c r="D59" s="290">
        <v>2100000</v>
      </c>
      <c r="E59" s="325">
        <f t="shared" ref="E59" si="23">+C59*D59</f>
        <v>2100000</v>
      </c>
      <c r="F59" s="325">
        <f t="shared" ref="F59" si="24">+E59*0.16</f>
        <v>336000</v>
      </c>
      <c r="G59" s="326">
        <f t="shared" ref="G59" si="25">F59+E59</f>
        <v>2436000</v>
      </c>
      <c r="J59" s="431"/>
      <c r="K59" s="428"/>
      <c r="L59" s="428"/>
      <c r="M59" s="428"/>
      <c r="N59" s="429"/>
      <c r="O59" s="430"/>
    </row>
    <row r="60" spans="2:15" ht="15.75" thickBot="1" x14ac:dyDescent="0.3">
      <c r="B60" s="288" t="s">
        <v>298</v>
      </c>
      <c r="C60" s="289">
        <v>1</v>
      </c>
      <c r="D60" s="290">
        <v>639900</v>
      </c>
      <c r="E60" s="325">
        <f t="shared" ref="E60:E65" si="26">+C60*D60</f>
        <v>639900</v>
      </c>
      <c r="F60" s="325">
        <f t="shared" ref="F60:F65" si="27">+E60*0.16</f>
        <v>102384</v>
      </c>
      <c r="G60" s="326">
        <f t="shared" ref="G60:G65" si="28">F60+E60</f>
        <v>742284</v>
      </c>
      <c r="J60" s="327"/>
      <c r="K60" s="328"/>
      <c r="L60" s="328"/>
      <c r="M60" s="325">
        <f t="shared" ref="M60:M65" si="29">+K60*L60</f>
        <v>0</v>
      </c>
      <c r="N60" s="325">
        <f t="shared" ref="N60:N65" si="30">+M60*0.16</f>
        <v>0</v>
      </c>
      <c r="O60" s="326">
        <f t="shared" ref="O60:O65" si="31">N60+M60</f>
        <v>0</v>
      </c>
    </row>
    <row r="61" spans="2:15" ht="15.75" hidden="1" thickBot="1" x14ac:dyDescent="0.3">
      <c r="B61" s="288"/>
      <c r="C61" s="289"/>
      <c r="D61" s="290"/>
      <c r="E61" s="308">
        <f t="shared" si="26"/>
        <v>0</v>
      </c>
      <c r="F61" s="308">
        <f t="shared" si="27"/>
        <v>0</v>
      </c>
      <c r="G61" s="309">
        <f t="shared" si="28"/>
        <v>0</v>
      </c>
      <c r="J61" s="329"/>
      <c r="K61" s="330"/>
      <c r="L61" s="331"/>
      <c r="M61" s="308">
        <f t="shared" si="29"/>
        <v>0</v>
      </c>
      <c r="N61" s="308">
        <f t="shared" si="30"/>
        <v>0</v>
      </c>
      <c r="O61" s="309">
        <f t="shared" si="31"/>
        <v>0</v>
      </c>
    </row>
    <row r="62" spans="2:15" ht="15.75" hidden="1" thickBot="1" x14ac:dyDescent="0.3">
      <c r="B62" s="311"/>
      <c r="C62" s="289"/>
      <c r="D62" s="290"/>
      <c r="E62" s="308">
        <f t="shared" si="26"/>
        <v>0</v>
      </c>
      <c r="F62" s="308">
        <f t="shared" si="27"/>
        <v>0</v>
      </c>
      <c r="G62" s="309">
        <f t="shared" si="28"/>
        <v>0</v>
      </c>
      <c r="J62" s="332"/>
      <c r="K62" s="333"/>
      <c r="L62" s="333"/>
      <c r="M62" s="308">
        <f t="shared" si="29"/>
        <v>0</v>
      </c>
      <c r="N62" s="308">
        <f t="shared" si="30"/>
        <v>0</v>
      </c>
      <c r="O62" s="309">
        <f t="shared" si="31"/>
        <v>0</v>
      </c>
    </row>
    <row r="63" spans="2:15" ht="15.75" hidden="1" thickBot="1" x14ac:dyDescent="0.3">
      <c r="B63" s="288"/>
      <c r="C63" s="289"/>
      <c r="D63" s="290"/>
      <c r="E63" s="308">
        <f t="shared" si="26"/>
        <v>0</v>
      </c>
      <c r="F63" s="308">
        <f t="shared" si="27"/>
        <v>0</v>
      </c>
      <c r="G63" s="309">
        <f t="shared" si="28"/>
        <v>0</v>
      </c>
      <c r="J63" s="332"/>
      <c r="K63" s="333"/>
      <c r="L63" s="333"/>
      <c r="M63" s="308">
        <f t="shared" si="29"/>
        <v>0</v>
      </c>
      <c r="N63" s="308">
        <f t="shared" si="30"/>
        <v>0</v>
      </c>
      <c r="O63" s="309">
        <f t="shared" si="31"/>
        <v>0</v>
      </c>
    </row>
    <row r="64" spans="2:15" ht="15.75" hidden="1" thickBot="1" x14ac:dyDescent="0.3">
      <c r="B64" s="288"/>
      <c r="C64" s="289"/>
      <c r="D64" s="290"/>
      <c r="E64" s="308">
        <f t="shared" si="26"/>
        <v>0</v>
      </c>
      <c r="F64" s="308">
        <f t="shared" si="27"/>
        <v>0</v>
      </c>
      <c r="G64" s="309">
        <f t="shared" si="28"/>
        <v>0</v>
      </c>
      <c r="J64" s="332"/>
      <c r="K64" s="333"/>
      <c r="L64" s="333"/>
      <c r="M64" s="308">
        <f t="shared" si="29"/>
        <v>0</v>
      </c>
      <c r="N64" s="308">
        <f t="shared" si="30"/>
        <v>0</v>
      </c>
      <c r="O64" s="309">
        <f t="shared" si="31"/>
        <v>0</v>
      </c>
    </row>
    <row r="65" spans="2:15" ht="15.75" hidden="1" thickBot="1" x14ac:dyDescent="0.3">
      <c r="B65" s="288"/>
      <c r="C65" s="289"/>
      <c r="D65" s="290"/>
      <c r="E65" s="312">
        <f t="shared" si="26"/>
        <v>0</v>
      </c>
      <c r="F65" s="312">
        <f t="shared" si="27"/>
        <v>0</v>
      </c>
      <c r="G65" s="313">
        <f t="shared" si="28"/>
        <v>0</v>
      </c>
      <c r="J65" s="334"/>
      <c r="K65" s="335"/>
      <c r="L65" s="333"/>
      <c r="M65" s="312">
        <f t="shared" si="29"/>
        <v>0</v>
      </c>
      <c r="N65" s="312">
        <f t="shared" si="30"/>
        <v>0</v>
      </c>
      <c r="O65" s="313">
        <f t="shared" si="31"/>
        <v>0</v>
      </c>
    </row>
    <row r="66" spans="2:15" ht="15.75" thickBot="1" x14ac:dyDescent="0.3">
      <c r="B66" s="314" t="s">
        <v>65</v>
      </c>
      <c r="C66" s="315">
        <f>SUM(C59:C65)</f>
        <v>2</v>
      </c>
      <c r="D66" s="315">
        <f>SUM(D59:D65)</f>
        <v>2739900</v>
      </c>
      <c r="E66" s="297">
        <f>SUM(E59:E65)</f>
        <v>2739900</v>
      </c>
      <c r="F66" s="297">
        <f>SUM(F59:F65)</f>
        <v>438384</v>
      </c>
      <c r="G66" s="297">
        <f>SUM(G59:G65)</f>
        <v>3178284</v>
      </c>
      <c r="J66" s="314" t="s">
        <v>65</v>
      </c>
      <c r="K66" s="315">
        <f>SUM(K60:K65)</f>
        <v>0</v>
      </c>
      <c r="L66" s="315">
        <f>SUM(L60:L65)</f>
        <v>0</v>
      </c>
      <c r="M66" s="297">
        <f>SUM(M60:M65)</f>
        <v>0</v>
      </c>
      <c r="N66" s="297">
        <f>SUM(N60:N65)</f>
        <v>0</v>
      </c>
      <c r="O66" s="297">
        <f>SUM(O60:O65)</f>
        <v>0</v>
      </c>
    </row>
    <row r="67" spans="2:15" ht="15.75" thickBot="1" x14ac:dyDescent="0.3">
      <c r="B67" s="523" t="s">
        <v>373</v>
      </c>
      <c r="C67" s="524"/>
      <c r="D67" s="524"/>
      <c r="E67" s="524"/>
      <c r="F67" s="525"/>
      <c r="G67" s="297">
        <f>+G66-(G66/C14)*3</f>
        <v>0</v>
      </c>
      <c r="J67" s="523" t="s">
        <v>66</v>
      </c>
      <c r="K67" s="524"/>
      <c r="L67" s="524"/>
      <c r="M67" s="524"/>
      <c r="N67" s="525"/>
      <c r="O67" s="297">
        <f>(O66/C14)*C14-O66</f>
        <v>0</v>
      </c>
    </row>
    <row r="68" spans="2:15" x14ac:dyDescent="0.25">
      <c r="B68" s="215"/>
      <c r="C68" s="215"/>
      <c r="D68" s="215"/>
      <c r="E68" s="215"/>
      <c r="F68" s="215"/>
      <c r="G68" s="215"/>
      <c r="J68" s="215"/>
      <c r="K68" s="215"/>
      <c r="L68" s="215"/>
      <c r="M68" s="215"/>
      <c r="N68" s="215"/>
      <c r="O68" s="215"/>
    </row>
    <row r="69" spans="2:15" hidden="1" x14ac:dyDescent="0.25">
      <c r="F69" s="215"/>
      <c r="G69" s="215"/>
      <c r="N69" s="215"/>
      <c r="O69" s="215"/>
    </row>
    <row r="70" spans="2:15" hidden="1" x14ac:dyDescent="0.25">
      <c r="B70" s="274" t="s">
        <v>72</v>
      </c>
      <c r="C70" s="274"/>
      <c r="D70" s="274"/>
      <c r="E70" s="274"/>
      <c r="F70" s="274"/>
      <c r="G70" s="274"/>
      <c r="J70" s="274" t="s">
        <v>73</v>
      </c>
      <c r="K70" s="274"/>
      <c r="L70" s="274"/>
      <c r="M70" s="274"/>
      <c r="N70" s="274"/>
      <c r="O70" s="274"/>
    </row>
    <row r="71" spans="2:15" ht="15.75" hidden="1" thickBot="1" x14ac:dyDescent="0.3">
      <c r="B71" s="321" t="s">
        <v>58</v>
      </c>
      <c r="C71" s="322" t="s">
        <v>59</v>
      </c>
      <c r="D71" s="322" t="s">
        <v>60</v>
      </c>
      <c r="E71" s="322" t="s">
        <v>61</v>
      </c>
      <c r="F71" s="323" t="s">
        <v>62</v>
      </c>
      <c r="G71" s="324" t="s">
        <v>69</v>
      </c>
      <c r="J71" s="321" t="s">
        <v>58</v>
      </c>
      <c r="K71" s="322" t="s">
        <v>59</v>
      </c>
      <c r="L71" s="322" t="s">
        <v>60</v>
      </c>
      <c r="M71" s="322" t="s">
        <v>61</v>
      </c>
      <c r="N71" s="323" t="s">
        <v>62</v>
      </c>
      <c r="O71" s="324" t="s">
        <v>69</v>
      </c>
    </row>
    <row r="72" spans="2:15" hidden="1" x14ac:dyDescent="0.25">
      <c r="B72" s="329"/>
      <c r="C72" s="333"/>
      <c r="D72" s="333"/>
      <c r="E72" s="336">
        <f>+D72*C72</f>
        <v>0</v>
      </c>
      <c r="F72" s="336">
        <f>E72*0.16</f>
        <v>0</v>
      </c>
      <c r="G72" s="337">
        <f>F72+E72</f>
        <v>0</v>
      </c>
      <c r="J72" s="329"/>
      <c r="K72" s="333"/>
      <c r="L72" s="333"/>
      <c r="M72" s="336">
        <f>+L72*K72</f>
        <v>0</v>
      </c>
      <c r="N72" s="336">
        <f>M72*0.16</f>
        <v>0</v>
      </c>
      <c r="O72" s="337">
        <f>N72+M72</f>
        <v>0</v>
      </c>
    </row>
    <row r="73" spans="2:15" hidden="1" x14ac:dyDescent="0.25">
      <c r="B73" s="329"/>
      <c r="C73" s="333"/>
      <c r="D73" s="333"/>
      <c r="E73" s="336">
        <f>+D73*C73</f>
        <v>0</v>
      </c>
      <c r="F73" s="336">
        <f>E73*0.16</f>
        <v>0</v>
      </c>
      <c r="G73" s="337">
        <f>F73+E73</f>
        <v>0</v>
      </c>
      <c r="J73" s="329"/>
      <c r="K73" s="333"/>
      <c r="L73" s="333"/>
      <c r="M73" s="336">
        <f>+L73*K73</f>
        <v>0</v>
      </c>
      <c r="N73" s="336">
        <f>M73*0.16</f>
        <v>0</v>
      </c>
      <c r="O73" s="337">
        <f>N73+M73</f>
        <v>0</v>
      </c>
    </row>
    <row r="74" spans="2:15" hidden="1" x14ac:dyDescent="0.25">
      <c r="B74" s="329"/>
      <c r="C74" s="333"/>
      <c r="D74" s="333"/>
      <c r="E74" s="336">
        <f>+D74*C74</f>
        <v>0</v>
      </c>
      <c r="F74" s="336">
        <f>E74*0.16</f>
        <v>0</v>
      </c>
      <c r="G74" s="337">
        <f>F74+E74</f>
        <v>0</v>
      </c>
      <c r="J74" s="329"/>
      <c r="K74" s="333"/>
      <c r="L74" s="333"/>
      <c r="M74" s="336">
        <f>+L74*K74</f>
        <v>0</v>
      </c>
      <c r="N74" s="336">
        <f>M74*0.16</f>
        <v>0</v>
      </c>
      <c r="O74" s="337">
        <f>N74+M74</f>
        <v>0</v>
      </c>
    </row>
    <row r="75" spans="2:15" hidden="1" x14ac:dyDescent="0.25">
      <c r="B75" s="329"/>
      <c r="C75" s="333"/>
      <c r="D75" s="333"/>
      <c r="E75" s="336">
        <f>+D75*C75</f>
        <v>0</v>
      </c>
      <c r="F75" s="336">
        <f>E75*0.16</f>
        <v>0</v>
      </c>
      <c r="G75" s="337">
        <f>F75+E75</f>
        <v>0</v>
      </c>
      <c r="J75" s="329"/>
      <c r="K75" s="333"/>
      <c r="L75" s="333"/>
      <c r="M75" s="336">
        <f>+L75*K75</f>
        <v>0</v>
      </c>
      <c r="N75" s="336">
        <f>M75*0.16</f>
        <v>0</v>
      </c>
      <c r="O75" s="337">
        <f>N75+M75</f>
        <v>0</v>
      </c>
    </row>
    <row r="76" spans="2:15" hidden="1" x14ac:dyDescent="0.25">
      <c r="B76" s="338"/>
      <c r="C76" s="335"/>
      <c r="D76" s="335"/>
      <c r="E76" s="339">
        <f>+D76*C76</f>
        <v>0</v>
      </c>
      <c r="F76" s="339">
        <f>E76*0.16</f>
        <v>0</v>
      </c>
      <c r="G76" s="340">
        <f>F76+E76</f>
        <v>0</v>
      </c>
      <c r="J76" s="338"/>
      <c r="K76" s="335"/>
      <c r="L76" s="335"/>
      <c r="M76" s="339">
        <f>+L76*K76</f>
        <v>0</v>
      </c>
      <c r="N76" s="339">
        <f>M76*0.16</f>
        <v>0</v>
      </c>
      <c r="O76" s="340">
        <f>N76+M76</f>
        <v>0</v>
      </c>
    </row>
    <row r="77" spans="2:15" ht="15.75" hidden="1" thickBot="1" x14ac:dyDescent="0.3">
      <c r="B77" s="341" t="s">
        <v>64</v>
      </c>
      <c r="C77" s="342">
        <f>SUM(C72:C76)</f>
        <v>0</v>
      </c>
      <c r="D77" s="343">
        <f>SUM(D72:D76)</f>
        <v>0</v>
      </c>
      <c r="E77" s="344">
        <f>SUM(E72:E76)</f>
        <v>0</v>
      </c>
      <c r="F77" s="344">
        <f>SUM(F72:F76)</f>
        <v>0</v>
      </c>
      <c r="G77" s="344">
        <f>SUM(G72:G76)</f>
        <v>0</v>
      </c>
      <c r="J77" s="341" t="s">
        <v>64</v>
      </c>
      <c r="K77" s="342">
        <f>SUM(K72:K76)</f>
        <v>0</v>
      </c>
      <c r="L77" s="343">
        <f>SUM(L72:L76)</f>
        <v>0</v>
      </c>
      <c r="M77" s="344">
        <f>SUM(M72:M76)</f>
        <v>0</v>
      </c>
      <c r="N77" s="344">
        <f>SUM(N72:N76)</f>
        <v>0</v>
      </c>
      <c r="O77" s="344">
        <f>SUM(O72:O76)</f>
        <v>0</v>
      </c>
    </row>
    <row r="78" spans="2:15" ht="15.75" hidden="1" thickBot="1" x14ac:dyDescent="0.3">
      <c r="B78" s="523" t="s">
        <v>66</v>
      </c>
      <c r="C78" s="524"/>
      <c r="D78" s="524"/>
      <c r="E78" s="524"/>
      <c r="F78" s="525"/>
      <c r="G78" s="297">
        <f>+G77*0.75</f>
        <v>0</v>
      </c>
      <c r="J78" s="523" t="s">
        <v>66</v>
      </c>
      <c r="K78" s="524"/>
      <c r="L78" s="524"/>
      <c r="M78" s="524"/>
      <c r="N78" s="525"/>
      <c r="O78" s="297">
        <f>+O77*0.75</f>
        <v>0</v>
      </c>
    </row>
    <row r="79" spans="2:15" hidden="1" x14ac:dyDescent="0.25">
      <c r="B79" s="215"/>
      <c r="C79" s="215"/>
      <c r="D79" s="215"/>
      <c r="E79" s="215"/>
      <c r="F79" s="215"/>
      <c r="G79" s="215"/>
      <c r="J79" s="215"/>
      <c r="K79" s="215"/>
      <c r="L79" s="215"/>
      <c r="M79" s="215"/>
      <c r="N79" s="215"/>
      <c r="O79" s="215"/>
    </row>
    <row r="80" spans="2:15" hidden="1" x14ac:dyDescent="0.25">
      <c r="B80" s="215"/>
      <c r="C80" s="215"/>
      <c r="D80" s="215"/>
      <c r="E80" s="215"/>
      <c r="F80" s="215"/>
      <c r="G80" s="215"/>
      <c r="J80" s="215"/>
      <c r="K80" s="215"/>
      <c r="L80" s="215"/>
      <c r="M80" s="215"/>
      <c r="N80" s="215"/>
      <c r="O80" s="215"/>
    </row>
    <row r="81" spans="2:15" hidden="1" x14ac:dyDescent="0.25">
      <c r="B81" s="274" t="s">
        <v>74</v>
      </c>
      <c r="C81" s="274"/>
      <c r="D81" s="274"/>
      <c r="E81" s="274"/>
      <c r="F81" s="274"/>
      <c r="G81" s="274"/>
      <c r="J81" s="274" t="s">
        <v>75</v>
      </c>
      <c r="K81" s="274"/>
      <c r="L81" s="274"/>
      <c r="M81" s="274"/>
      <c r="N81" s="274"/>
      <c r="O81" s="274"/>
    </row>
    <row r="82" spans="2:15" ht="15.75" hidden="1" thickBot="1" x14ac:dyDescent="0.3">
      <c r="B82" s="321" t="s">
        <v>58</v>
      </c>
      <c r="C82" s="322" t="s">
        <v>59</v>
      </c>
      <c r="D82" s="322" t="s">
        <v>60</v>
      </c>
      <c r="E82" s="322" t="s">
        <v>61</v>
      </c>
      <c r="F82" s="323" t="s">
        <v>62</v>
      </c>
      <c r="G82" s="324" t="s">
        <v>69</v>
      </c>
      <c r="J82" s="321" t="s">
        <v>58</v>
      </c>
      <c r="K82" s="322" t="s">
        <v>59</v>
      </c>
      <c r="L82" s="322" t="s">
        <v>60</v>
      </c>
      <c r="M82" s="322" t="s">
        <v>61</v>
      </c>
      <c r="N82" s="323" t="s">
        <v>62</v>
      </c>
      <c r="O82" s="324" t="s">
        <v>69</v>
      </c>
    </row>
    <row r="83" spans="2:15" hidden="1" x14ac:dyDescent="0.25">
      <c r="B83" s="329"/>
      <c r="C83" s="333"/>
      <c r="D83" s="333"/>
      <c r="E83" s="336">
        <f>+D83*C83</f>
        <v>0</v>
      </c>
      <c r="F83" s="336">
        <f>E83*0.16</f>
        <v>0</v>
      </c>
      <c r="G83" s="337">
        <f>F83+E83</f>
        <v>0</v>
      </c>
      <c r="J83" s="345"/>
      <c r="K83" s="333"/>
      <c r="L83" s="333"/>
      <c r="M83" s="336">
        <f>+L83*K83</f>
        <v>0</v>
      </c>
      <c r="N83" s="336">
        <f>M83*0.16</f>
        <v>0</v>
      </c>
      <c r="O83" s="337">
        <f>N83+M83</f>
        <v>0</v>
      </c>
    </row>
    <row r="84" spans="2:15" hidden="1" x14ac:dyDescent="0.25">
      <c r="B84" s="329"/>
      <c r="C84" s="333"/>
      <c r="D84" s="333"/>
      <c r="E84" s="336">
        <f>+D84*C84</f>
        <v>0</v>
      </c>
      <c r="F84" s="336">
        <f>E84*0.16</f>
        <v>0</v>
      </c>
      <c r="G84" s="337">
        <f>F84+E84</f>
        <v>0</v>
      </c>
      <c r="J84" s="329"/>
      <c r="K84" s="333"/>
      <c r="L84" s="333"/>
      <c r="M84" s="336">
        <f>+L84*K84</f>
        <v>0</v>
      </c>
      <c r="N84" s="336">
        <f>M84*0.16</f>
        <v>0</v>
      </c>
      <c r="O84" s="337">
        <f>N84+M84</f>
        <v>0</v>
      </c>
    </row>
    <row r="85" spans="2:15" hidden="1" x14ac:dyDescent="0.25">
      <c r="B85" s="329"/>
      <c r="C85" s="333"/>
      <c r="D85" s="333"/>
      <c r="E85" s="336">
        <f>+D85*C85</f>
        <v>0</v>
      </c>
      <c r="F85" s="336">
        <f>E85*0.16</f>
        <v>0</v>
      </c>
      <c r="G85" s="337">
        <f>F85+E85</f>
        <v>0</v>
      </c>
      <c r="J85" s="329"/>
      <c r="K85" s="333"/>
      <c r="L85" s="333"/>
      <c r="M85" s="336">
        <f>+L85*K85</f>
        <v>0</v>
      </c>
      <c r="N85" s="336">
        <f>M85*0.16</f>
        <v>0</v>
      </c>
      <c r="O85" s="337">
        <f>N85+M85</f>
        <v>0</v>
      </c>
    </row>
    <row r="86" spans="2:15" hidden="1" x14ac:dyDescent="0.25">
      <c r="B86" s="329"/>
      <c r="C86" s="333"/>
      <c r="D86" s="333"/>
      <c r="E86" s="336">
        <f>+D86*C86</f>
        <v>0</v>
      </c>
      <c r="F86" s="336">
        <f>E86*0.16</f>
        <v>0</v>
      </c>
      <c r="G86" s="337">
        <f>F86+E86</f>
        <v>0</v>
      </c>
      <c r="J86" s="329"/>
      <c r="K86" s="333"/>
      <c r="L86" s="333"/>
      <c r="M86" s="336">
        <f>+L86*K86</f>
        <v>0</v>
      </c>
      <c r="N86" s="336">
        <f>M86*0.16</f>
        <v>0</v>
      </c>
      <c r="O86" s="337">
        <f>N86+M86</f>
        <v>0</v>
      </c>
    </row>
    <row r="87" spans="2:15" hidden="1" x14ac:dyDescent="0.25">
      <c r="B87" s="338"/>
      <c r="C87" s="335"/>
      <c r="D87" s="335"/>
      <c r="E87" s="339">
        <f>+D87*C87</f>
        <v>0</v>
      </c>
      <c r="F87" s="339">
        <f>E87*0.16</f>
        <v>0</v>
      </c>
      <c r="G87" s="340">
        <f>F87+E87</f>
        <v>0</v>
      </c>
      <c r="J87" s="338"/>
      <c r="K87" s="335"/>
      <c r="L87" s="335"/>
      <c r="M87" s="339">
        <f>+L87*K87</f>
        <v>0</v>
      </c>
      <c r="N87" s="339">
        <f>M87*0.16</f>
        <v>0</v>
      </c>
      <c r="O87" s="340">
        <f>N87+M87</f>
        <v>0</v>
      </c>
    </row>
    <row r="88" spans="2:15" ht="15.75" hidden="1" thickBot="1" x14ac:dyDescent="0.3">
      <c r="B88" s="341" t="s">
        <v>64</v>
      </c>
      <c r="C88" s="342">
        <f>SUM(C83:C87)</f>
        <v>0</v>
      </c>
      <c r="D88" s="343">
        <f>SUM(D83:D87)</f>
        <v>0</v>
      </c>
      <c r="E88" s="344">
        <f>SUM(E83:E87)</f>
        <v>0</v>
      </c>
      <c r="F88" s="344">
        <f>SUM(F83:F87)</f>
        <v>0</v>
      </c>
      <c r="G88" s="344">
        <f>SUM(G83:G87)</f>
        <v>0</v>
      </c>
      <c r="J88" s="341" t="s">
        <v>64</v>
      </c>
      <c r="K88" s="342">
        <f>SUM(K83:K87)</f>
        <v>0</v>
      </c>
      <c r="L88" s="343">
        <f>SUM(L83:L87)</f>
        <v>0</v>
      </c>
      <c r="M88" s="344">
        <f>SUM(M83:M87)</f>
        <v>0</v>
      </c>
      <c r="N88" s="344">
        <f>SUM(N83:N87)</f>
        <v>0</v>
      </c>
      <c r="O88" s="344">
        <f>SUM(O83:O87)</f>
        <v>0</v>
      </c>
    </row>
    <row r="89" spans="2:15" ht="15.75" hidden="1" thickBot="1" x14ac:dyDescent="0.3">
      <c r="B89" s="523" t="s">
        <v>66</v>
      </c>
      <c r="C89" s="524"/>
      <c r="D89" s="524"/>
      <c r="E89" s="524"/>
      <c r="F89" s="525"/>
      <c r="G89" s="297">
        <f>+G88</f>
        <v>0</v>
      </c>
      <c r="J89" s="523" t="s">
        <v>66</v>
      </c>
      <c r="K89" s="524"/>
      <c r="L89" s="524"/>
      <c r="M89" s="524"/>
      <c r="N89" s="525"/>
      <c r="O89" s="297">
        <f>+O88</f>
        <v>0</v>
      </c>
    </row>
    <row r="90" spans="2:15" hidden="1" x14ac:dyDescent="0.25">
      <c r="B90" s="67"/>
      <c r="C90" s="346"/>
      <c r="D90" s="347"/>
      <c r="E90" s="68"/>
      <c r="F90" s="68"/>
      <c r="G90" s="68"/>
      <c r="J90" s="67"/>
      <c r="K90" s="346"/>
      <c r="L90" s="347"/>
      <c r="M90" s="68"/>
      <c r="N90" s="68"/>
      <c r="O90" s="68"/>
    </row>
    <row r="91" spans="2:15" hidden="1" x14ac:dyDescent="0.25">
      <c r="B91" s="215"/>
      <c r="C91" s="215"/>
      <c r="D91" s="215"/>
      <c r="E91" s="215"/>
      <c r="F91" s="215"/>
      <c r="G91" s="215"/>
      <c r="J91" s="215"/>
      <c r="K91" s="215"/>
      <c r="L91" s="215"/>
      <c r="M91" s="215"/>
      <c r="N91" s="215"/>
      <c r="O91" s="215"/>
    </row>
    <row r="92" spans="2:15" hidden="1" x14ac:dyDescent="0.25">
      <c r="B92" s="274" t="s">
        <v>76</v>
      </c>
      <c r="C92" s="274"/>
      <c r="D92" s="274"/>
      <c r="E92" s="274"/>
      <c r="F92" s="274"/>
      <c r="G92" s="274"/>
      <c r="J92" s="274" t="s">
        <v>77</v>
      </c>
      <c r="K92" s="274"/>
      <c r="L92" s="274"/>
      <c r="M92" s="274"/>
      <c r="N92" s="274"/>
      <c r="O92" s="274"/>
    </row>
    <row r="93" spans="2:15" ht="15.75" hidden="1" thickBot="1" x14ac:dyDescent="0.3">
      <c r="B93" s="321" t="s">
        <v>58</v>
      </c>
      <c r="C93" s="322" t="s">
        <v>59</v>
      </c>
      <c r="D93" s="322" t="s">
        <v>60</v>
      </c>
      <c r="E93" s="322" t="s">
        <v>61</v>
      </c>
      <c r="F93" s="323" t="s">
        <v>62</v>
      </c>
      <c r="G93" s="324" t="s">
        <v>69</v>
      </c>
      <c r="J93" s="321" t="s">
        <v>58</v>
      </c>
      <c r="K93" s="322" t="s">
        <v>59</v>
      </c>
      <c r="L93" s="322" t="s">
        <v>60</v>
      </c>
      <c r="M93" s="322" t="s">
        <v>61</v>
      </c>
      <c r="N93" s="323" t="s">
        <v>62</v>
      </c>
      <c r="O93" s="324" t="s">
        <v>69</v>
      </c>
    </row>
    <row r="94" spans="2:15" hidden="1" x14ac:dyDescent="0.25">
      <c r="B94" s="348"/>
      <c r="C94" s="333"/>
      <c r="D94" s="333"/>
      <c r="E94" s="308">
        <f>+C94*D94</f>
        <v>0</v>
      </c>
      <c r="F94" s="308">
        <f>E94*0.16</f>
        <v>0</v>
      </c>
      <c r="G94" s="349">
        <f>F94+E94</f>
        <v>0</v>
      </c>
      <c r="J94" s="348"/>
      <c r="K94" s="333"/>
      <c r="L94" s="333"/>
      <c r="M94" s="308">
        <f>+K94*L94</f>
        <v>0</v>
      </c>
      <c r="N94" s="308">
        <f>M94*0.16</f>
        <v>0</v>
      </c>
      <c r="O94" s="349">
        <f>N94+M94</f>
        <v>0</v>
      </c>
    </row>
    <row r="95" spans="2:15" hidden="1" x14ac:dyDescent="0.25">
      <c r="B95" s="348"/>
      <c r="C95" s="333"/>
      <c r="D95" s="333"/>
      <c r="E95" s="308">
        <f>+C95*D95</f>
        <v>0</v>
      </c>
      <c r="F95" s="308">
        <f>E95*0.16</f>
        <v>0</v>
      </c>
      <c r="G95" s="349">
        <f>F95+E95</f>
        <v>0</v>
      </c>
      <c r="J95" s="348"/>
      <c r="K95" s="333"/>
      <c r="L95" s="333"/>
      <c r="M95" s="308">
        <f>+K95*L95</f>
        <v>0</v>
      </c>
      <c r="N95" s="308">
        <f>M95*0.16</f>
        <v>0</v>
      </c>
      <c r="O95" s="349">
        <f>N95+M95</f>
        <v>0</v>
      </c>
    </row>
    <row r="96" spans="2:15" hidden="1" x14ac:dyDescent="0.25">
      <c r="B96" s="348"/>
      <c r="C96" s="333"/>
      <c r="D96" s="333"/>
      <c r="E96" s="308">
        <f>+C96*D96</f>
        <v>0</v>
      </c>
      <c r="F96" s="308">
        <f>E96*0.16</f>
        <v>0</v>
      </c>
      <c r="G96" s="349">
        <f>F96+E96</f>
        <v>0</v>
      </c>
      <c r="J96" s="348"/>
      <c r="K96" s="333"/>
      <c r="L96" s="333"/>
      <c r="M96" s="308">
        <f>+K96*L96</f>
        <v>0</v>
      </c>
      <c r="N96" s="308">
        <f>M96*0.16</f>
        <v>0</v>
      </c>
      <c r="O96" s="349">
        <f>N96+M96</f>
        <v>0</v>
      </c>
    </row>
    <row r="97" spans="2:15" hidden="1" x14ac:dyDescent="0.25">
      <c r="B97" s="350"/>
      <c r="C97" s="335"/>
      <c r="D97" s="335"/>
      <c r="E97" s="312">
        <f>+C97*D97</f>
        <v>0</v>
      </c>
      <c r="F97" s="312">
        <f>E97*0.16</f>
        <v>0</v>
      </c>
      <c r="G97" s="351">
        <f>F97+E97</f>
        <v>0</v>
      </c>
      <c r="J97" s="350"/>
      <c r="K97" s="335"/>
      <c r="L97" s="335"/>
      <c r="M97" s="312">
        <f>+K97*L97</f>
        <v>0</v>
      </c>
      <c r="N97" s="312">
        <f>M97*0.16</f>
        <v>0</v>
      </c>
      <c r="O97" s="351">
        <f>N97+M97</f>
        <v>0</v>
      </c>
    </row>
    <row r="98" spans="2:15" ht="15.75" hidden="1" thickBot="1" x14ac:dyDescent="0.3">
      <c r="B98" s="352" t="s">
        <v>64</v>
      </c>
      <c r="C98" s="342">
        <f>SUM(C94:C97)</f>
        <v>0</v>
      </c>
      <c r="D98" s="343">
        <f>SUM(D94:D97)</f>
        <v>0</v>
      </c>
      <c r="E98" s="353">
        <f>SUM(E94:E97)</f>
        <v>0</v>
      </c>
      <c r="F98" s="353">
        <f>SUM(F94:F97)</f>
        <v>0</v>
      </c>
      <c r="G98" s="353">
        <f>SUM(G94:G97)</f>
        <v>0</v>
      </c>
      <c r="J98" s="352" t="s">
        <v>64</v>
      </c>
      <c r="K98" s="342">
        <f>SUM(K94:K97)</f>
        <v>0</v>
      </c>
      <c r="L98" s="343">
        <f>SUM(L94:L97)</f>
        <v>0</v>
      </c>
      <c r="M98" s="353">
        <f>SUM(M94:M97)</f>
        <v>0</v>
      </c>
      <c r="N98" s="353">
        <f>SUM(N94:N97)</f>
        <v>0</v>
      </c>
      <c r="O98" s="353">
        <f>SUM(O94:O97)</f>
        <v>0</v>
      </c>
    </row>
    <row r="99" spans="2:15" ht="15.75" hidden="1" thickBot="1" x14ac:dyDescent="0.3">
      <c r="B99" s="523" t="s">
        <v>66</v>
      </c>
      <c r="C99" s="524"/>
      <c r="D99" s="524"/>
      <c r="E99" s="524"/>
      <c r="F99" s="525"/>
      <c r="G99" s="297">
        <f>(G98/C12)*5-G98</f>
        <v>0</v>
      </c>
      <c r="J99" s="523" t="s">
        <v>66</v>
      </c>
      <c r="K99" s="524"/>
      <c r="L99" s="524"/>
      <c r="M99" s="524"/>
      <c r="N99" s="525"/>
      <c r="O99" s="297">
        <f>(O98/C12)*5-O98</f>
        <v>0</v>
      </c>
    </row>
    <row r="100" spans="2:15" hidden="1" x14ac:dyDescent="0.25"/>
    <row r="101" spans="2:15" hidden="1" x14ac:dyDescent="0.25"/>
    <row r="102" spans="2:15" hidden="1" x14ac:dyDescent="0.25"/>
    <row r="103" spans="2:15" hidden="1" x14ac:dyDescent="0.25"/>
    <row r="104" spans="2:15" hidden="1" x14ac:dyDescent="0.25"/>
    <row r="105" spans="2:15" hidden="1" x14ac:dyDescent="0.25"/>
    <row r="106" spans="2:15" hidden="1" x14ac:dyDescent="0.25"/>
    <row r="107" spans="2:15" hidden="1" x14ac:dyDescent="0.25"/>
    <row r="108" spans="2:15" hidden="1" x14ac:dyDescent="0.25"/>
    <row r="109" spans="2:15" hidden="1" x14ac:dyDescent="0.25"/>
    <row r="110" spans="2:15" hidden="1" x14ac:dyDescent="0.25"/>
    <row r="111" spans="2:15" hidden="1" x14ac:dyDescent="0.25"/>
    <row r="112" spans="2:15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</sheetData>
  <mergeCells count="13">
    <mergeCell ref="B78:F78"/>
    <mergeCell ref="J78:N78"/>
    <mergeCell ref="B89:F89"/>
    <mergeCell ref="J89:N89"/>
    <mergeCell ref="B99:F99"/>
    <mergeCell ref="J99:N99"/>
    <mergeCell ref="B67:F67"/>
    <mergeCell ref="J67:N67"/>
    <mergeCell ref="E2:I4"/>
    <mergeCell ref="B36:F36"/>
    <mergeCell ref="J36:N36"/>
    <mergeCell ref="B54:F54"/>
    <mergeCell ref="J54:N54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5E357-DB8A-4752-9D61-2FCFCD4B1D5B}">
  <dimension ref="D3:H7"/>
  <sheetViews>
    <sheetView workbookViewId="0">
      <selection activeCell="E5" sqref="E5"/>
    </sheetView>
  </sheetViews>
  <sheetFormatPr baseColWidth="10" defaultRowHeight="15" x14ac:dyDescent="0.25"/>
  <cols>
    <col min="4" max="4" width="16.140625" bestFit="1" customWidth="1"/>
    <col min="5" max="5" width="11.140625" bestFit="1" customWidth="1"/>
    <col min="6" max="6" width="20" bestFit="1" customWidth="1"/>
    <col min="8" max="8" width="15.42578125" customWidth="1"/>
  </cols>
  <sheetData>
    <row r="3" spans="4:8" x14ac:dyDescent="0.25">
      <c r="D3" s="425" t="s">
        <v>299</v>
      </c>
      <c r="E3" s="425" t="s">
        <v>300</v>
      </c>
      <c r="F3" s="425" t="s">
        <v>301</v>
      </c>
      <c r="G3" s="425" t="s">
        <v>302</v>
      </c>
      <c r="H3" s="425" t="s">
        <v>303</v>
      </c>
    </row>
    <row r="4" spans="4:8" ht="25.5" customHeight="1" x14ac:dyDescent="0.25">
      <c r="D4" s="425" t="s">
        <v>304</v>
      </c>
      <c r="E4" s="434">
        <f>+'Tabla de depreciaciones INGEC0'!G35</f>
        <v>17833577.84</v>
      </c>
      <c r="F4" s="433" t="s">
        <v>309</v>
      </c>
      <c r="G4" s="425" t="s">
        <v>307</v>
      </c>
      <c r="H4" s="425" t="s">
        <v>308</v>
      </c>
    </row>
    <row r="5" spans="4:8" ht="22.5" x14ac:dyDescent="0.25">
      <c r="D5" s="425" t="s">
        <v>306</v>
      </c>
      <c r="E5" s="434">
        <f>+'Tabla de depreciaciones INGEC0'!G53</f>
        <v>1775920.56</v>
      </c>
      <c r="F5" s="433" t="s">
        <v>310</v>
      </c>
      <c r="G5" s="425" t="s">
        <v>307</v>
      </c>
      <c r="H5" s="425" t="s">
        <v>308</v>
      </c>
    </row>
    <row r="6" spans="4:8" x14ac:dyDescent="0.25">
      <c r="D6" s="425" t="s">
        <v>305</v>
      </c>
      <c r="E6" s="434">
        <f>+'Tabla de depreciaciones INGEC0'!G66</f>
        <v>3178284</v>
      </c>
      <c r="F6" s="425" t="s">
        <v>311</v>
      </c>
      <c r="G6" s="425" t="s">
        <v>307</v>
      </c>
      <c r="H6" s="425" t="s">
        <v>308</v>
      </c>
    </row>
    <row r="7" spans="4:8" x14ac:dyDescent="0.25">
      <c r="D7" s="483" t="s">
        <v>371</v>
      </c>
      <c r="E7" s="535">
        <f>+E6+E5+E4</f>
        <v>22787782.399999999</v>
      </c>
      <c r="F7" s="536"/>
      <c r="G7" s="536"/>
      <c r="H7" s="537"/>
    </row>
  </sheetData>
  <mergeCells count="1">
    <mergeCell ref="E7:H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70034-0541-449D-A2D4-64E898965CA0}">
  <dimension ref="A1:O73"/>
  <sheetViews>
    <sheetView topLeftCell="A51" zoomScale="85" zoomScaleNormal="85" workbookViewId="0">
      <selection activeCell="C51" sqref="C51"/>
    </sheetView>
  </sheetViews>
  <sheetFormatPr baseColWidth="10" defaultColWidth="9.85546875" defaultRowHeight="15" x14ac:dyDescent="0.25"/>
  <cols>
    <col min="1" max="1" width="27.7109375" style="194" customWidth="1"/>
    <col min="2" max="2" width="19.5703125" style="194" customWidth="1"/>
    <col min="3" max="3" width="18.140625" style="194" customWidth="1"/>
    <col min="4" max="4" width="13.5703125" style="194" customWidth="1"/>
    <col min="5" max="5" width="14.42578125" style="194" customWidth="1"/>
    <col min="6" max="6" width="11.42578125" style="194" customWidth="1"/>
    <col min="7" max="7" width="8.85546875" style="194" customWidth="1"/>
    <col min="8" max="8" width="27.85546875" style="194" customWidth="1"/>
    <col min="9" max="255" width="9.85546875" style="194"/>
    <col min="256" max="256" width="27.7109375" style="194" customWidth="1"/>
    <col min="257" max="257" width="19.5703125" style="194" customWidth="1"/>
    <col min="258" max="258" width="15" style="194" customWidth="1"/>
    <col min="259" max="260" width="13.5703125" style="194" customWidth="1"/>
    <col min="261" max="261" width="14.42578125" style="194" customWidth="1"/>
    <col min="262" max="262" width="11.42578125" style="194" customWidth="1"/>
    <col min="263" max="263" width="8.85546875" style="194" customWidth="1"/>
    <col min="264" max="264" width="18.42578125" style="194" customWidth="1"/>
    <col min="265" max="511" width="9.85546875" style="194"/>
    <col min="512" max="512" width="27.7109375" style="194" customWidth="1"/>
    <col min="513" max="513" width="19.5703125" style="194" customWidth="1"/>
    <col min="514" max="514" width="15" style="194" customWidth="1"/>
    <col min="515" max="516" width="13.5703125" style="194" customWidth="1"/>
    <col min="517" max="517" width="14.42578125" style="194" customWidth="1"/>
    <col min="518" max="518" width="11.42578125" style="194" customWidth="1"/>
    <col min="519" max="519" width="8.85546875" style="194" customWidth="1"/>
    <col min="520" max="520" width="18.42578125" style="194" customWidth="1"/>
    <col min="521" max="767" width="9.85546875" style="194"/>
    <col min="768" max="768" width="27.7109375" style="194" customWidth="1"/>
    <col min="769" max="769" width="19.5703125" style="194" customWidth="1"/>
    <col min="770" max="770" width="15" style="194" customWidth="1"/>
    <col min="771" max="772" width="13.5703125" style="194" customWidth="1"/>
    <col min="773" max="773" width="14.42578125" style="194" customWidth="1"/>
    <col min="774" max="774" width="11.42578125" style="194" customWidth="1"/>
    <col min="775" max="775" width="8.85546875" style="194" customWidth="1"/>
    <col min="776" max="776" width="18.42578125" style="194" customWidth="1"/>
    <col min="777" max="1023" width="9.85546875" style="194"/>
    <col min="1024" max="1024" width="27.7109375" style="194" customWidth="1"/>
    <col min="1025" max="1025" width="19.5703125" style="194" customWidth="1"/>
    <col min="1026" max="1026" width="15" style="194" customWidth="1"/>
    <col min="1027" max="1028" width="13.5703125" style="194" customWidth="1"/>
    <col min="1029" max="1029" width="14.42578125" style="194" customWidth="1"/>
    <col min="1030" max="1030" width="11.42578125" style="194" customWidth="1"/>
    <col min="1031" max="1031" width="8.85546875" style="194" customWidth="1"/>
    <col min="1032" max="1032" width="18.42578125" style="194" customWidth="1"/>
    <col min="1033" max="1279" width="9.85546875" style="194"/>
    <col min="1280" max="1280" width="27.7109375" style="194" customWidth="1"/>
    <col min="1281" max="1281" width="19.5703125" style="194" customWidth="1"/>
    <col min="1282" max="1282" width="15" style="194" customWidth="1"/>
    <col min="1283" max="1284" width="13.5703125" style="194" customWidth="1"/>
    <col min="1285" max="1285" width="14.42578125" style="194" customWidth="1"/>
    <col min="1286" max="1286" width="11.42578125" style="194" customWidth="1"/>
    <col min="1287" max="1287" width="8.85546875" style="194" customWidth="1"/>
    <col min="1288" max="1288" width="18.42578125" style="194" customWidth="1"/>
    <col min="1289" max="1535" width="9.85546875" style="194"/>
    <col min="1536" max="1536" width="27.7109375" style="194" customWidth="1"/>
    <col min="1537" max="1537" width="19.5703125" style="194" customWidth="1"/>
    <col min="1538" max="1538" width="15" style="194" customWidth="1"/>
    <col min="1539" max="1540" width="13.5703125" style="194" customWidth="1"/>
    <col min="1541" max="1541" width="14.42578125" style="194" customWidth="1"/>
    <col min="1542" max="1542" width="11.42578125" style="194" customWidth="1"/>
    <col min="1543" max="1543" width="8.85546875" style="194" customWidth="1"/>
    <col min="1544" max="1544" width="18.42578125" style="194" customWidth="1"/>
    <col min="1545" max="1791" width="9.85546875" style="194"/>
    <col min="1792" max="1792" width="27.7109375" style="194" customWidth="1"/>
    <col min="1793" max="1793" width="19.5703125" style="194" customWidth="1"/>
    <col min="1794" max="1794" width="15" style="194" customWidth="1"/>
    <col min="1795" max="1796" width="13.5703125" style="194" customWidth="1"/>
    <col min="1797" max="1797" width="14.42578125" style="194" customWidth="1"/>
    <col min="1798" max="1798" width="11.42578125" style="194" customWidth="1"/>
    <col min="1799" max="1799" width="8.85546875" style="194" customWidth="1"/>
    <col min="1800" max="1800" width="18.42578125" style="194" customWidth="1"/>
    <col min="1801" max="2047" width="9.85546875" style="194"/>
    <col min="2048" max="2048" width="27.7109375" style="194" customWidth="1"/>
    <col min="2049" max="2049" width="19.5703125" style="194" customWidth="1"/>
    <col min="2050" max="2050" width="15" style="194" customWidth="1"/>
    <col min="2051" max="2052" width="13.5703125" style="194" customWidth="1"/>
    <col min="2053" max="2053" width="14.42578125" style="194" customWidth="1"/>
    <col min="2054" max="2054" width="11.42578125" style="194" customWidth="1"/>
    <col min="2055" max="2055" width="8.85546875" style="194" customWidth="1"/>
    <col min="2056" max="2056" width="18.42578125" style="194" customWidth="1"/>
    <col min="2057" max="2303" width="9.85546875" style="194"/>
    <col min="2304" max="2304" width="27.7109375" style="194" customWidth="1"/>
    <col min="2305" max="2305" width="19.5703125" style="194" customWidth="1"/>
    <col min="2306" max="2306" width="15" style="194" customWidth="1"/>
    <col min="2307" max="2308" width="13.5703125" style="194" customWidth="1"/>
    <col min="2309" max="2309" width="14.42578125" style="194" customWidth="1"/>
    <col min="2310" max="2310" width="11.42578125" style="194" customWidth="1"/>
    <col min="2311" max="2311" width="8.85546875" style="194" customWidth="1"/>
    <col min="2312" max="2312" width="18.42578125" style="194" customWidth="1"/>
    <col min="2313" max="2559" width="9.85546875" style="194"/>
    <col min="2560" max="2560" width="27.7109375" style="194" customWidth="1"/>
    <col min="2561" max="2561" width="19.5703125" style="194" customWidth="1"/>
    <col min="2562" max="2562" width="15" style="194" customWidth="1"/>
    <col min="2563" max="2564" width="13.5703125" style="194" customWidth="1"/>
    <col min="2565" max="2565" width="14.42578125" style="194" customWidth="1"/>
    <col min="2566" max="2566" width="11.42578125" style="194" customWidth="1"/>
    <col min="2567" max="2567" width="8.85546875" style="194" customWidth="1"/>
    <col min="2568" max="2568" width="18.42578125" style="194" customWidth="1"/>
    <col min="2569" max="2815" width="9.85546875" style="194"/>
    <col min="2816" max="2816" width="27.7109375" style="194" customWidth="1"/>
    <col min="2817" max="2817" width="19.5703125" style="194" customWidth="1"/>
    <col min="2818" max="2818" width="15" style="194" customWidth="1"/>
    <col min="2819" max="2820" width="13.5703125" style="194" customWidth="1"/>
    <col min="2821" max="2821" width="14.42578125" style="194" customWidth="1"/>
    <col min="2822" max="2822" width="11.42578125" style="194" customWidth="1"/>
    <col min="2823" max="2823" width="8.85546875" style="194" customWidth="1"/>
    <col min="2824" max="2824" width="18.42578125" style="194" customWidth="1"/>
    <col min="2825" max="3071" width="9.85546875" style="194"/>
    <col min="3072" max="3072" width="27.7109375" style="194" customWidth="1"/>
    <col min="3073" max="3073" width="19.5703125" style="194" customWidth="1"/>
    <col min="3074" max="3074" width="15" style="194" customWidth="1"/>
    <col min="3075" max="3076" width="13.5703125" style="194" customWidth="1"/>
    <col min="3077" max="3077" width="14.42578125" style="194" customWidth="1"/>
    <col min="3078" max="3078" width="11.42578125" style="194" customWidth="1"/>
    <col min="3079" max="3079" width="8.85546875" style="194" customWidth="1"/>
    <col min="3080" max="3080" width="18.42578125" style="194" customWidth="1"/>
    <col min="3081" max="3327" width="9.85546875" style="194"/>
    <col min="3328" max="3328" width="27.7109375" style="194" customWidth="1"/>
    <col min="3329" max="3329" width="19.5703125" style="194" customWidth="1"/>
    <col min="3330" max="3330" width="15" style="194" customWidth="1"/>
    <col min="3331" max="3332" width="13.5703125" style="194" customWidth="1"/>
    <col min="3333" max="3333" width="14.42578125" style="194" customWidth="1"/>
    <col min="3334" max="3334" width="11.42578125" style="194" customWidth="1"/>
    <col min="3335" max="3335" width="8.85546875" style="194" customWidth="1"/>
    <col min="3336" max="3336" width="18.42578125" style="194" customWidth="1"/>
    <col min="3337" max="3583" width="9.85546875" style="194"/>
    <col min="3584" max="3584" width="27.7109375" style="194" customWidth="1"/>
    <col min="3585" max="3585" width="19.5703125" style="194" customWidth="1"/>
    <col min="3586" max="3586" width="15" style="194" customWidth="1"/>
    <col min="3587" max="3588" width="13.5703125" style="194" customWidth="1"/>
    <col min="3589" max="3589" width="14.42578125" style="194" customWidth="1"/>
    <col min="3590" max="3590" width="11.42578125" style="194" customWidth="1"/>
    <col min="3591" max="3591" width="8.85546875" style="194" customWidth="1"/>
    <col min="3592" max="3592" width="18.42578125" style="194" customWidth="1"/>
    <col min="3593" max="3839" width="9.85546875" style="194"/>
    <col min="3840" max="3840" width="27.7109375" style="194" customWidth="1"/>
    <col min="3841" max="3841" width="19.5703125" style="194" customWidth="1"/>
    <col min="3842" max="3842" width="15" style="194" customWidth="1"/>
    <col min="3843" max="3844" width="13.5703125" style="194" customWidth="1"/>
    <col min="3845" max="3845" width="14.42578125" style="194" customWidth="1"/>
    <col min="3846" max="3846" width="11.42578125" style="194" customWidth="1"/>
    <col min="3847" max="3847" width="8.85546875" style="194" customWidth="1"/>
    <col min="3848" max="3848" width="18.42578125" style="194" customWidth="1"/>
    <col min="3849" max="4095" width="9.85546875" style="194"/>
    <col min="4096" max="4096" width="27.7109375" style="194" customWidth="1"/>
    <col min="4097" max="4097" width="19.5703125" style="194" customWidth="1"/>
    <col min="4098" max="4098" width="15" style="194" customWidth="1"/>
    <col min="4099" max="4100" width="13.5703125" style="194" customWidth="1"/>
    <col min="4101" max="4101" width="14.42578125" style="194" customWidth="1"/>
    <col min="4102" max="4102" width="11.42578125" style="194" customWidth="1"/>
    <col min="4103" max="4103" width="8.85546875" style="194" customWidth="1"/>
    <col min="4104" max="4104" width="18.42578125" style="194" customWidth="1"/>
    <col min="4105" max="4351" width="9.85546875" style="194"/>
    <col min="4352" max="4352" width="27.7109375" style="194" customWidth="1"/>
    <col min="4353" max="4353" width="19.5703125" style="194" customWidth="1"/>
    <col min="4354" max="4354" width="15" style="194" customWidth="1"/>
    <col min="4355" max="4356" width="13.5703125" style="194" customWidth="1"/>
    <col min="4357" max="4357" width="14.42578125" style="194" customWidth="1"/>
    <col min="4358" max="4358" width="11.42578125" style="194" customWidth="1"/>
    <col min="4359" max="4359" width="8.85546875" style="194" customWidth="1"/>
    <col min="4360" max="4360" width="18.42578125" style="194" customWidth="1"/>
    <col min="4361" max="4607" width="9.85546875" style="194"/>
    <col min="4608" max="4608" width="27.7109375" style="194" customWidth="1"/>
    <col min="4609" max="4609" width="19.5703125" style="194" customWidth="1"/>
    <col min="4610" max="4610" width="15" style="194" customWidth="1"/>
    <col min="4611" max="4612" width="13.5703125" style="194" customWidth="1"/>
    <col min="4613" max="4613" width="14.42578125" style="194" customWidth="1"/>
    <col min="4614" max="4614" width="11.42578125" style="194" customWidth="1"/>
    <col min="4615" max="4615" width="8.85546875" style="194" customWidth="1"/>
    <col min="4616" max="4616" width="18.42578125" style="194" customWidth="1"/>
    <col min="4617" max="4863" width="9.85546875" style="194"/>
    <col min="4864" max="4864" width="27.7109375" style="194" customWidth="1"/>
    <col min="4865" max="4865" width="19.5703125" style="194" customWidth="1"/>
    <col min="4866" max="4866" width="15" style="194" customWidth="1"/>
    <col min="4867" max="4868" width="13.5703125" style="194" customWidth="1"/>
    <col min="4869" max="4869" width="14.42578125" style="194" customWidth="1"/>
    <col min="4870" max="4870" width="11.42578125" style="194" customWidth="1"/>
    <col min="4871" max="4871" width="8.85546875" style="194" customWidth="1"/>
    <col min="4872" max="4872" width="18.42578125" style="194" customWidth="1"/>
    <col min="4873" max="5119" width="9.85546875" style="194"/>
    <col min="5120" max="5120" width="27.7109375" style="194" customWidth="1"/>
    <col min="5121" max="5121" width="19.5703125" style="194" customWidth="1"/>
    <col min="5122" max="5122" width="15" style="194" customWidth="1"/>
    <col min="5123" max="5124" width="13.5703125" style="194" customWidth="1"/>
    <col min="5125" max="5125" width="14.42578125" style="194" customWidth="1"/>
    <col min="5126" max="5126" width="11.42578125" style="194" customWidth="1"/>
    <col min="5127" max="5127" width="8.85546875" style="194" customWidth="1"/>
    <col min="5128" max="5128" width="18.42578125" style="194" customWidth="1"/>
    <col min="5129" max="5375" width="9.85546875" style="194"/>
    <col min="5376" max="5376" width="27.7109375" style="194" customWidth="1"/>
    <col min="5377" max="5377" width="19.5703125" style="194" customWidth="1"/>
    <col min="5378" max="5378" width="15" style="194" customWidth="1"/>
    <col min="5379" max="5380" width="13.5703125" style="194" customWidth="1"/>
    <col min="5381" max="5381" width="14.42578125" style="194" customWidth="1"/>
    <col min="5382" max="5382" width="11.42578125" style="194" customWidth="1"/>
    <col min="5383" max="5383" width="8.85546875" style="194" customWidth="1"/>
    <col min="5384" max="5384" width="18.42578125" style="194" customWidth="1"/>
    <col min="5385" max="5631" width="9.85546875" style="194"/>
    <col min="5632" max="5632" width="27.7109375" style="194" customWidth="1"/>
    <col min="5633" max="5633" width="19.5703125" style="194" customWidth="1"/>
    <col min="5634" max="5634" width="15" style="194" customWidth="1"/>
    <col min="5635" max="5636" width="13.5703125" style="194" customWidth="1"/>
    <col min="5637" max="5637" width="14.42578125" style="194" customWidth="1"/>
    <col min="5638" max="5638" width="11.42578125" style="194" customWidth="1"/>
    <col min="5639" max="5639" width="8.85546875" style="194" customWidth="1"/>
    <col min="5640" max="5640" width="18.42578125" style="194" customWidth="1"/>
    <col min="5641" max="5887" width="9.85546875" style="194"/>
    <col min="5888" max="5888" width="27.7109375" style="194" customWidth="1"/>
    <col min="5889" max="5889" width="19.5703125" style="194" customWidth="1"/>
    <col min="5890" max="5890" width="15" style="194" customWidth="1"/>
    <col min="5891" max="5892" width="13.5703125" style="194" customWidth="1"/>
    <col min="5893" max="5893" width="14.42578125" style="194" customWidth="1"/>
    <col min="5894" max="5894" width="11.42578125" style="194" customWidth="1"/>
    <col min="5895" max="5895" width="8.85546875" style="194" customWidth="1"/>
    <col min="5896" max="5896" width="18.42578125" style="194" customWidth="1"/>
    <col min="5897" max="6143" width="9.85546875" style="194"/>
    <col min="6144" max="6144" width="27.7109375" style="194" customWidth="1"/>
    <col min="6145" max="6145" width="19.5703125" style="194" customWidth="1"/>
    <col min="6146" max="6146" width="15" style="194" customWidth="1"/>
    <col min="6147" max="6148" width="13.5703125" style="194" customWidth="1"/>
    <col min="6149" max="6149" width="14.42578125" style="194" customWidth="1"/>
    <col min="6150" max="6150" width="11.42578125" style="194" customWidth="1"/>
    <col min="6151" max="6151" width="8.85546875" style="194" customWidth="1"/>
    <col min="6152" max="6152" width="18.42578125" style="194" customWidth="1"/>
    <col min="6153" max="6399" width="9.85546875" style="194"/>
    <col min="6400" max="6400" width="27.7109375" style="194" customWidth="1"/>
    <col min="6401" max="6401" width="19.5703125" style="194" customWidth="1"/>
    <col min="6402" max="6402" width="15" style="194" customWidth="1"/>
    <col min="6403" max="6404" width="13.5703125" style="194" customWidth="1"/>
    <col min="6405" max="6405" width="14.42578125" style="194" customWidth="1"/>
    <col min="6406" max="6406" width="11.42578125" style="194" customWidth="1"/>
    <col min="6407" max="6407" width="8.85546875" style="194" customWidth="1"/>
    <col min="6408" max="6408" width="18.42578125" style="194" customWidth="1"/>
    <col min="6409" max="6655" width="9.85546875" style="194"/>
    <col min="6656" max="6656" width="27.7109375" style="194" customWidth="1"/>
    <col min="6657" max="6657" width="19.5703125" style="194" customWidth="1"/>
    <col min="6658" max="6658" width="15" style="194" customWidth="1"/>
    <col min="6659" max="6660" width="13.5703125" style="194" customWidth="1"/>
    <col min="6661" max="6661" width="14.42578125" style="194" customWidth="1"/>
    <col min="6662" max="6662" width="11.42578125" style="194" customWidth="1"/>
    <col min="6663" max="6663" width="8.85546875" style="194" customWidth="1"/>
    <col min="6664" max="6664" width="18.42578125" style="194" customWidth="1"/>
    <col min="6665" max="6911" width="9.85546875" style="194"/>
    <col min="6912" max="6912" width="27.7109375" style="194" customWidth="1"/>
    <col min="6913" max="6913" width="19.5703125" style="194" customWidth="1"/>
    <col min="6914" max="6914" width="15" style="194" customWidth="1"/>
    <col min="6915" max="6916" width="13.5703125" style="194" customWidth="1"/>
    <col min="6917" max="6917" width="14.42578125" style="194" customWidth="1"/>
    <col min="6918" max="6918" width="11.42578125" style="194" customWidth="1"/>
    <col min="6919" max="6919" width="8.85546875" style="194" customWidth="1"/>
    <col min="6920" max="6920" width="18.42578125" style="194" customWidth="1"/>
    <col min="6921" max="7167" width="9.85546875" style="194"/>
    <col min="7168" max="7168" width="27.7109375" style="194" customWidth="1"/>
    <col min="7169" max="7169" width="19.5703125" style="194" customWidth="1"/>
    <col min="7170" max="7170" width="15" style="194" customWidth="1"/>
    <col min="7171" max="7172" width="13.5703125" style="194" customWidth="1"/>
    <col min="7173" max="7173" width="14.42578125" style="194" customWidth="1"/>
    <col min="7174" max="7174" width="11.42578125" style="194" customWidth="1"/>
    <col min="7175" max="7175" width="8.85546875" style="194" customWidth="1"/>
    <col min="7176" max="7176" width="18.42578125" style="194" customWidth="1"/>
    <col min="7177" max="7423" width="9.85546875" style="194"/>
    <col min="7424" max="7424" width="27.7109375" style="194" customWidth="1"/>
    <col min="7425" max="7425" width="19.5703125" style="194" customWidth="1"/>
    <col min="7426" max="7426" width="15" style="194" customWidth="1"/>
    <col min="7427" max="7428" width="13.5703125" style="194" customWidth="1"/>
    <col min="7429" max="7429" width="14.42578125" style="194" customWidth="1"/>
    <col min="7430" max="7430" width="11.42578125" style="194" customWidth="1"/>
    <col min="7431" max="7431" width="8.85546875" style="194" customWidth="1"/>
    <col min="7432" max="7432" width="18.42578125" style="194" customWidth="1"/>
    <col min="7433" max="7679" width="9.85546875" style="194"/>
    <col min="7680" max="7680" width="27.7109375" style="194" customWidth="1"/>
    <col min="7681" max="7681" width="19.5703125" style="194" customWidth="1"/>
    <col min="7682" max="7682" width="15" style="194" customWidth="1"/>
    <col min="7683" max="7684" width="13.5703125" style="194" customWidth="1"/>
    <col min="7685" max="7685" width="14.42578125" style="194" customWidth="1"/>
    <col min="7686" max="7686" width="11.42578125" style="194" customWidth="1"/>
    <col min="7687" max="7687" width="8.85546875" style="194" customWidth="1"/>
    <col min="7688" max="7688" width="18.42578125" style="194" customWidth="1"/>
    <col min="7689" max="7935" width="9.85546875" style="194"/>
    <col min="7936" max="7936" width="27.7109375" style="194" customWidth="1"/>
    <col min="7937" max="7937" width="19.5703125" style="194" customWidth="1"/>
    <col min="7938" max="7938" width="15" style="194" customWidth="1"/>
    <col min="7939" max="7940" width="13.5703125" style="194" customWidth="1"/>
    <col min="7941" max="7941" width="14.42578125" style="194" customWidth="1"/>
    <col min="7942" max="7942" width="11.42578125" style="194" customWidth="1"/>
    <col min="7943" max="7943" width="8.85546875" style="194" customWidth="1"/>
    <col min="7944" max="7944" width="18.42578125" style="194" customWidth="1"/>
    <col min="7945" max="8191" width="9.85546875" style="194"/>
    <col min="8192" max="8192" width="27.7109375" style="194" customWidth="1"/>
    <col min="8193" max="8193" width="19.5703125" style="194" customWidth="1"/>
    <col min="8194" max="8194" width="15" style="194" customWidth="1"/>
    <col min="8195" max="8196" width="13.5703125" style="194" customWidth="1"/>
    <col min="8197" max="8197" width="14.42578125" style="194" customWidth="1"/>
    <col min="8198" max="8198" width="11.42578125" style="194" customWidth="1"/>
    <col min="8199" max="8199" width="8.85546875" style="194" customWidth="1"/>
    <col min="8200" max="8200" width="18.42578125" style="194" customWidth="1"/>
    <col min="8201" max="8447" width="9.85546875" style="194"/>
    <col min="8448" max="8448" width="27.7109375" style="194" customWidth="1"/>
    <col min="8449" max="8449" width="19.5703125" style="194" customWidth="1"/>
    <col min="8450" max="8450" width="15" style="194" customWidth="1"/>
    <col min="8451" max="8452" width="13.5703125" style="194" customWidth="1"/>
    <col min="8453" max="8453" width="14.42578125" style="194" customWidth="1"/>
    <col min="8454" max="8454" width="11.42578125" style="194" customWidth="1"/>
    <col min="8455" max="8455" width="8.85546875" style="194" customWidth="1"/>
    <col min="8456" max="8456" width="18.42578125" style="194" customWidth="1"/>
    <col min="8457" max="8703" width="9.85546875" style="194"/>
    <col min="8704" max="8704" width="27.7109375" style="194" customWidth="1"/>
    <col min="8705" max="8705" width="19.5703125" style="194" customWidth="1"/>
    <col min="8706" max="8706" width="15" style="194" customWidth="1"/>
    <col min="8707" max="8708" width="13.5703125" style="194" customWidth="1"/>
    <col min="8709" max="8709" width="14.42578125" style="194" customWidth="1"/>
    <col min="8710" max="8710" width="11.42578125" style="194" customWidth="1"/>
    <col min="8711" max="8711" width="8.85546875" style="194" customWidth="1"/>
    <col min="8712" max="8712" width="18.42578125" style="194" customWidth="1"/>
    <col min="8713" max="8959" width="9.85546875" style="194"/>
    <col min="8960" max="8960" width="27.7109375" style="194" customWidth="1"/>
    <col min="8961" max="8961" width="19.5703125" style="194" customWidth="1"/>
    <col min="8962" max="8962" width="15" style="194" customWidth="1"/>
    <col min="8963" max="8964" width="13.5703125" style="194" customWidth="1"/>
    <col min="8965" max="8965" width="14.42578125" style="194" customWidth="1"/>
    <col min="8966" max="8966" width="11.42578125" style="194" customWidth="1"/>
    <col min="8967" max="8967" width="8.85546875" style="194" customWidth="1"/>
    <col min="8968" max="8968" width="18.42578125" style="194" customWidth="1"/>
    <col min="8969" max="9215" width="9.85546875" style="194"/>
    <col min="9216" max="9216" width="27.7109375" style="194" customWidth="1"/>
    <col min="9217" max="9217" width="19.5703125" style="194" customWidth="1"/>
    <col min="9218" max="9218" width="15" style="194" customWidth="1"/>
    <col min="9219" max="9220" width="13.5703125" style="194" customWidth="1"/>
    <col min="9221" max="9221" width="14.42578125" style="194" customWidth="1"/>
    <col min="9222" max="9222" width="11.42578125" style="194" customWidth="1"/>
    <col min="9223" max="9223" width="8.85546875" style="194" customWidth="1"/>
    <col min="9224" max="9224" width="18.42578125" style="194" customWidth="1"/>
    <col min="9225" max="9471" width="9.85546875" style="194"/>
    <col min="9472" max="9472" width="27.7109375" style="194" customWidth="1"/>
    <col min="9473" max="9473" width="19.5703125" style="194" customWidth="1"/>
    <col min="9474" max="9474" width="15" style="194" customWidth="1"/>
    <col min="9475" max="9476" width="13.5703125" style="194" customWidth="1"/>
    <col min="9477" max="9477" width="14.42578125" style="194" customWidth="1"/>
    <col min="9478" max="9478" width="11.42578125" style="194" customWidth="1"/>
    <col min="9479" max="9479" width="8.85546875" style="194" customWidth="1"/>
    <col min="9480" max="9480" width="18.42578125" style="194" customWidth="1"/>
    <col min="9481" max="9727" width="9.85546875" style="194"/>
    <col min="9728" max="9728" width="27.7109375" style="194" customWidth="1"/>
    <col min="9729" max="9729" width="19.5703125" style="194" customWidth="1"/>
    <col min="9730" max="9730" width="15" style="194" customWidth="1"/>
    <col min="9731" max="9732" width="13.5703125" style="194" customWidth="1"/>
    <col min="9733" max="9733" width="14.42578125" style="194" customWidth="1"/>
    <col min="9734" max="9734" width="11.42578125" style="194" customWidth="1"/>
    <col min="9735" max="9735" width="8.85546875" style="194" customWidth="1"/>
    <col min="9736" max="9736" width="18.42578125" style="194" customWidth="1"/>
    <col min="9737" max="9983" width="9.85546875" style="194"/>
    <col min="9984" max="9984" width="27.7109375" style="194" customWidth="1"/>
    <col min="9985" max="9985" width="19.5703125" style="194" customWidth="1"/>
    <col min="9986" max="9986" width="15" style="194" customWidth="1"/>
    <col min="9987" max="9988" width="13.5703125" style="194" customWidth="1"/>
    <col min="9989" max="9989" width="14.42578125" style="194" customWidth="1"/>
    <col min="9990" max="9990" width="11.42578125" style="194" customWidth="1"/>
    <col min="9991" max="9991" width="8.85546875" style="194" customWidth="1"/>
    <col min="9992" max="9992" width="18.42578125" style="194" customWidth="1"/>
    <col min="9993" max="10239" width="9.85546875" style="194"/>
    <col min="10240" max="10240" width="27.7109375" style="194" customWidth="1"/>
    <col min="10241" max="10241" width="19.5703125" style="194" customWidth="1"/>
    <col min="10242" max="10242" width="15" style="194" customWidth="1"/>
    <col min="10243" max="10244" width="13.5703125" style="194" customWidth="1"/>
    <col min="10245" max="10245" width="14.42578125" style="194" customWidth="1"/>
    <col min="10246" max="10246" width="11.42578125" style="194" customWidth="1"/>
    <col min="10247" max="10247" width="8.85546875" style="194" customWidth="1"/>
    <col min="10248" max="10248" width="18.42578125" style="194" customWidth="1"/>
    <col min="10249" max="10495" width="9.85546875" style="194"/>
    <col min="10496" max="10496" width="27.7109375" style="194" customWidth="1"/>
    <col min="10497" max="10497" width="19.5703125" style="194" customWidth="1"/>
    <col min="10498" max="10498" width="15" style="194" customWidth="1"/>
    <col min="10499" max="10500" width="13.5703125" style="194" customWidth="1"/>
    <col min="10501" max="10501" width="14.42578125" style="194" customWidth="1"/>
    <col min="10502" max="10502" width="11.42578125" style="194" customWidth="1"/>
    <col min="10503" max="10503" width="8.85546875" style="194" customWidth="1"/>
    <col min="10504" max="10504" width="18.42578125" style="194" customWidth="1"/>
    <col min="10505" max="10751" width="9.85546875" style="194"/>
    <col min="10752" max="10752" width="27.7109375" style="194" customWidth="1"/>
    <col min="10753" max="10753" width="19.5703125" style="194" customWidth="1"/>
    <col min="10754" max="10754" width="15" style="194" customWidth="1"/>
    <col min="10755" max="10756" width="13.5703125" style="194" customWidth="1"/>
    <col min="10757" max="10757" width="14.42578125" style="194" customWidth="1"/>
    <col min="10758" max="10758" width="11.42578125" style="194" customWidth="1"/>
    <col min="10759" max="10759" width="8.85546875" style="194" customWidth="1"/>
    <col min="10760" max="10760" width="18.42578125" style="194" customWidth="1"/>
    <col min="10761" max="11007" width="9.85546875" style="194"/>
    <col min="11008" max="11008" width="27.7109375" style="194" customWidth="1"/>
    <col min="11009" max="11009" width="19.5703125" style="194" customWidth="1"/>
    <col min="11010" max="11010" width="15" style="194" customWidth="1"/>
    <col min="11011" max="11012" width="13.5703125" style="194" customWidth="1"/>
    <col min="11013" max="11013" width="14.42578125" style="194" customWidth="1"/>
    <col min="11014" max="11014" width="11.42578125" style="194" customWidth="1"/>
    <col min="11015" max="11015" width="8.85546875" style="194" customWidth="1"/>
    <col min="11016" max="11016" width="18.42578125" style="194" customWidth="1"/>
    <col min="11017" max="11263" width="9.85546875" style="194"/>
    <col min="11264" max="11264" width="27.7109375" style="194" customWidth="1"/>
    <col min="11265" max="11265" width="19.5703125" style="194" customWidth="1"/>
    <col min="11266" max="11266" width="15" style="194" customWidth="1"/>
    <col min="11267" max="11268" width="13.5703125" style="194" customWidth="1"/>
    <col min="11269" max="11269" width="14.42578125" style="194" customWidth="1"/>
    <col min="11270" max="11270" width="11.42578125" style="194" customWidth="1"/>
    <col min="11271" max="11271" width="8.85546875" style="194" customWidth="1"/>
    <col min="11272" max="11272" width="18.42578125" style="194" customWidth="1"/>
    <col min="11273" max="11519" width="9.85546875" style="194"/>
    <col min="11520" max="11520" width="27.7109375" style="194" customWidth="1"/>
    <col min="11521" max="11521" width="19.5703125" style="194" customWidth="1"/>
    <col min="11522" max="11522" width="15" style="194" customWidth="1"/>
    <col min="11523" max="11524" width="13.5703125" style="194" customWidth="1"/>
    <col min="11525" max="11525" width="14.42578125" style="194" customWidth="1"/>
    <col min="11526" max="11526" width="11.42578125" style="194" customWidth="1"/>
    <col min="11527" max="11527" width="8.85546875" style="194" customWidth="1"/>
    <col min="11528" max="11528" width="18.42578125" style="194" customWidth="1"/>
    <col min="11529" max="11775" width="9.85546875" style="194"/>
    <col min="11776" max="11776" width="27.7109375" style="194" customWidth="1"/>
    <col min="11777" max="11777" width="19.5703125" style="194" customWidth="1"/>
    <col min="11778" max="11778" width="15" style="194" customWidth="1"/>
    <col min="11779" max="11780" width="13.5703125" style="194" customWidth="1"/>
    <col min="11781" max="11781" width="14.42578125" style="194" customWidth="1"/>
    <col min="11782" max="11782" width="11.42578125" style="194" customWidth="1"/>
    <col min="11783" max="11783" width="8.85546875" style="194" customWidth="1"/>
    <col min="11784" max="11784" width="18.42578125" style="194" customWidth="1"/>
    <col min="11785" max="12031" width="9.85546875" style="194"/>
    <col min="12032" max="12032" width="27.7109375" style="194" customWidth="1"/>
    <col min="12033" max="12033" width="19.5703125" style="194" customWidth="1"/>
    <col min="12034" max="12034" width="15" style="194" customWidth="1"/>
    <col min="12035" max="12036" width="13.5703125" style="194" customWidth="1"/>
    <col min="12037" max="12037" width="14.42578125" style="194" customWidth="1"/>
    <col min="12038" max="12038" width="11.42578125" style="194" customWidth="1"/>
    <col min="12039" max="12039" width="8.85546875" style="194" customWidth="1"/>
    <col min="12040" max="12040" width="18.42578125" style="194" customWidth="1"/>
    <col min="12041" max="12287" width="9.85546875" style="194"/>
    <col min="12288" max="12288" width="27.7109375" style="194" customWidth="1"/>
    <col min="12289" max="12289" width="19.5703125" style="194" customWidth="1"/>
    <col min="12290" max="12290" width="15" style="194" customWidth="1"/>
    <col min="12291" max="12292" width="13.5703125" style="194" customWidth="1"/>
    <col min="12293" max="12293" width="14.42578125" style="194" customWidth="1"/>
    <col min="12294" max="12294" width="11.42578125" style="194" customWidth="1"/>
    <col min="12295" max="12295" width="8.85546875" style="194" customWidth="1"/>
    <col min="12296" max="12296" width="18.42578125" style="194" customWidth="1"/>
    <col min="12297" max="12543" width="9.85546875" style="194"/>
    <col min="12544" max="12544" width="27.7109375" style="194" customWidth="1"/>
    <col min="12545" max="12545" width="19.5703125" style="194" customWidth="1"/>
    <col min="12546" max="12546" width="15" style="194" customWidth="1"/>
    <col min="12547" max="12548" width="13.5703125" style="194" customWidth="1"/>
    <col min="12549" max="12549" width="14.42578125" style="194" customWidth="1"/>
    <col min="12550" max="12550" width="11.42578125" style="194" customWidth="1"/>
    <col min="12551" max="12551" width="8.85546875" style="194" customWidth="1"/>
    <col min="12552" max="12552" width="18.42578125" style="194" customWidth="1"/>
    <col min="12553" max="12799" width="9.85546875" style="194"/>
    <col min="12800" max="12800" width="27.7109375" style="194" customWidth="1"/>
    <col min="12801" max="12801" width="19.5703125" style="194" customWidth="1"/>
    <col min="12802" max="12802" width="15" style="194" customWidth="1"/>
    <col min="12803" max="12804" width="13.5703125" style="194" customWidth="1"/>
    <col min="12805" max="12805" width="14.42578125" style="194" customWidth="1"/>
    <col min="12806" max="12806" width="11.42578125" style="194" customWidth="1"/>
    <col min="12807" max="12807" width="8.85546875" style="194" customWidth="1"/>
    <col min="12808" max="12808" width="18.42578125" style="194" customWidth="1"/>
    <col min="12809" max="13055" width="9.85546875" style="194"/>
    <col min="13056" max="13056" width="27.7109375" style="194" customWidth="1"/>
    <col min="13057" max="13057" width="19.5703125" style="194" customWidth="1"/>
    <col min="13058" max="13058" width="15" style="194" customWidth="1"/>
    <col min="13059" max="13060" width="13.5703125" style="194" customWidth="1"/>
    <col min="13061" max="13061" width="14.42578125" style="194" customWidth="1"/>
    <col min="13062" max="13062" width="11.42578125" style="194" customWidth="1"/>
    <col min="13063" max="13063" width="8.85546875" style="194" customWidth="1"/>
    <col min="13064" max="13064" width="18.42578125" style="194" customWidth="1"/>
    <col min="13065" max="13311" width="9.85546875" style="194"/>
    <col min="13312" max="13312" width="27.7109375" style="194" customWidth="1"/>
    <col min="13313" max="13313" width="19.5703125" style="194" customWidth="1"/>
    <col min="13314" max="13314" width="15" style="194" customWidth="1"/>
    <col min="13315" max="13316" width="13.5703125" style="194" customWidth="1"/>
    <col min="13317" max="13317" width="14.42578125" style="194" customWidth="1"/>
    <col min="13318" max="13318" width="11.42578125" style="194" customWidth="1"/>
    <col min="13319" max="13319" width="8.85546875" style="194" customWidth="1"/>
    <col min="13320" max="13320" width="18.42578125" style="194" customWidth="1"/>
    <col min="13321" max="13567" width="9.85546875" style="194"/>
    <col min="13568" max="13568" width="27.7109375" style="194" customWidth="1"/>
    <col min="13569" max="13569" width="19.5703125" style="194" customWidth="1"/>
    <col min="13570" max="13570" width="15" style="194" customWidth="1"/>
    <col min="13571" max="13572" width="13.5703125" style="194" customWidth="1"/>
    <col min="13573" max="13573" width="14.42578125" style="194" customWidth="1"/>
    <col min="13574" max="13574" width="11.42578125" style="194" customWidth="1"/>
    <col min="13575" max="13575" width="8.85546875" style="194" customWidth="1"/>
    <col min="13576" max="13576" width="18.42578125" style="194" customWidth="1"/>
    <col min="13577" max="13823" width="9.85546875" style="194"/>
    <col min="13824" max="13824" width="27.7109375" style="194" customWidth="1"/>
    <col min="13825" max="13825" width="19.5703125" style="194" customWidth="1"/>
    <col min="13826" max="13826" width="15" style="194" customWidth="1"/>
    <col min="13827" max="13828" width="13.5703125" style="194" customWidth="1"/>
    <col min="13829" max="13829" width="14.42578125" style="194" customWidth="1"/>
    <col min="13830" max="13830" width="11.42578125" style="194" customWidth="1"/>
    <col min="13831" max="13831" width="8.85546875" style="194" customWidth="1"/>
    <col min="13832" max="13832" width="18.42578125" style="194" customWidth="1"/>
    <col min="13833" max="14079" width="9.85546875" style="194"/>
    <col min="14080" max="14080" width="27.7109375" style="194" customWidth="1"/>
    <col min="14081" max="14081" width="19.5703125" style="194" customWidth="1"/>
    <col min="14082" max="14082" width="15" style="194" customWidth="1"/>
    <col min="14083" max="14084" width="13.5703125" style="194" customWidth="1"/>
    <col min="14085" max="14085" width="14.42578125" style="194" customWidth="1"/>
    <col min="14086" max="14086" width="11.42578125" style="194" customWidth="1"/>
    <col min="14087" max="14087" width="8.85546875" style="194" customWidth="1"/>
    <col min="14088" max="14088" width="18.42578125" style="194" customWidth="1"/>
    <col min="14089" max="14335" width="9.85546875" style="194"/>
    <col min="14336" max="14336" width="27.7109375" style="194" customWidth="1"/>
    <col min="14337" max="14337" width="19.5703125" style="194" customWidth="1"/>
    <col min="14338" max="14338" width="15" style="194" customWidth="1"/>
    <col min="14339" max="14340" width="13.5703125" style="194" customWidth="1"/>
    <col min="14341" max="14341" width="14.42578125" style="194" customWidth="1"/>
    <col min="14342" max="14342" width="11.42578125" style="194" customWidth="1"/>
    <col min="14343" max="14343" width="8.85546875" style="194" customWidth="1"/>
    <col min="14344" max="14344" width="18.42578125" style="194" customWidth="1"/>
    <col min="14345" max="14591" width="9.85546875" style="194"/>
    <col min="14592" max="14592" width="27.7109375" style="194" customWidth="1"/>
    <col min="14593" max="14593" width="19.5703125" style="194" customWidth="1"/>
    <col min="14594" max="14594" width="15" style="194" customWidth="1"/>
    <col min="14595" max="14596" width="13.5703125" style="194" customWidth="1"/>
    <col min="14597" max="14597" width="14.42578125" style="194" customWidth="1"/>
    <col min="14598" max="14598" width="11.42578125" style="194" customWidth="1"/>
    <col min="14599" max="14599" width="8.85546875" style="194" customWidth="1"/>
    <col min="14600" max="14600" width="18.42578125" style="194" customWidth="1"/>
    <col min="14601" max="14847" width="9.85546875" style="194"/>
    <col min="14848" max="14848" width="27.7109375" style="194" customWidth="1"/>
    <col min="14849" max="14849" width="19.5703125" style="194" customWidth="1"/>
    <col min="14850" max="14850" width="15" style="194" customWidth="1"/>
    <col min="14851" max="14852" width="13.5703125" style="194" customWidth="1"/>
    <col min="14853" max="14853" width="14.42578125" style="194" customWidth="1"/>
    <col min="14854" max="14854" width="11.42578125" style="194" customWidth="1"/>
    <col min="14855" max="14855" width="8.85546875" style="194" customWidth="1"/>
    <col min="14856" max="14856" width="18.42578125" style="194" customWidth="1"/>
    <col min="14857" max="15103" width="9.85546875" style="194"/>
    <col min="15104" max="15104" width="27.7109375" style="194" customWidth="1"/>
    <col min="15105" max="15105" width="19.5703125" style="194" customWidth="1"/>
    <col min="15106" max="15106" width="15" style="194" customWidth="1"/>
    <col min="15107" max="15108" width="13.5703125" style="194" customWidth="1"/>
    <col min="15109" max="15109" width="14.42578125" style="194" customWidth="1"/>
    <col min="15110" max="15110" width="11.42578125" style="194" customWidth="1"/>
    <col min="15111" max="15111" width="8.85546875" style="194" customWidth="1"/>
    <col min="15112" max="15112" width="18.42578125" style="194" customWidth="1"/>
    <col min="15113" max="15359" width="9.85546875" style="194"/>
    <col min="15360" max="15360" width="27.7109375" style="194" customWidth="1"/>
    <col min="15361" max="15361" width="19.5703125" style="194" customWidth="1"/>
    <col min="15362" max="15362" width="15" style="194" customWidth="1"/>
    <col min="15363" max="15364" width="13.5703125" style="194" customWidth="1"/>
    <col min="15365" max="15365" width="14.42578125" style="194" customWidth="1"/>
    <col min="15366" max="15366" width="11.42578125" style="194" customWidth="1"/>
    <col min="15367" max="15367" width="8.85546875" style="194" customWidth="1"/>
    <col min="15368" max="15368" width="18.42578125" style="194" customWidth="1"/>
    <col min="15369" max="15615" width="9.85546875" style="194"/>
    <col min="15616" max="15616" width="27.7109375" style="194" customWidth="1"/>
    <col min="15617" max="15617" width="19.5703125" style="194" customWidth="1"/>
    <col min="15618" max="15618" width="15" style="194" customWidth="1"/>
    <col min="15619" max="15620" width="13.5703125" style="194" customWidth="1"/>
    <col min="15621" max="15621" width="14.42578125" style="194" customWidth="1"/>
    <col min="15622" max="15622" width="11.42578125" style="194" customWidth="1"/>
    <col min="15623" max="15623" width="8.85546875" style="194" customWidth="1"/>
    <col min="15624" max="15624" width="18.42578125" style="194" customWidth="1"/>
    <col min="15625" max="15871" width="9.85546875" style="194"/>
    <col min="15872" max="15872" width="27.7109375" style="194" customWidth="1"/>
    <col min="15873" max="15873" width="19.5703125" style="194" customWidth="1"/>
    <col min="15874" max="15874" width="15" style="194" customWidth="1"/>
    <col min="15875" max="15876" width="13.5703125" style="194" customWidth="1"/>
    <col min="15877" max="15877" width="14.42578125" style="194" customWidth="1"/>
    <col min="15878" max="15878" width="11.42578125" style="194" customWidth="1"/>
    <col min="15879" max="15879" width="8.85546875" style="194" customWidth="1"/>
    <col min="15880" max="15880" width="18.42578125" style="194" customWidth="1"/>
    <col min="15881" max="16127" width="9.85546875" style="194"/>
    <col min="16128" max="16128" width="27.7109375" style="194" customWidth="1"/>
    <col min="16129" max="16129" width="19.5703125" style="194" customWidth="1"/>
    <col min="16130" max="16130" width="15" style="194" customWidth="1"/>
    <col min="16131" max="16132" width="13.5703125" style="194" customWidth="1"/>
    <col min="16133" max="16133" width="14.42578125" style="194" customWidth="1"/>
    <col min="16134" max="16134" width="11.42578125" style="194" customWidth="1"/>
    <col min="16135" max="16135" width="8.85546875" style="194" customWidth="1"/>
    <col min="16136" max="16136" width="18.42578125" style="194" customWidth="1"/>
    <col min="16137" max="16384" width="9.85546875" style="194"/>
  </cols>
  <sheetData>
    <row r="1" spans="1:15" s="190" customFormat="1" x14ac:dyDescent="0.25">
      <c r="A1" s="540" t="s">
        <v>112</v>
      </c>
      <c r="B1" s="541"/>
      <c r="C1" s="541"/>
      <c r="D1" s="541"/>
      <c r="E1" s="541"/>
      <c r="F1" s="188"/>
      <c r="G1" s="189" t="s">
        <v>113</v>
      </c>
      <c r="H1" s="106"/>
      <c r="I1" s="106"/>
      <c r="J1" s="106"/>
      <c r="K1" s="106"/>
      <c r="L1" s="106"/>
      <c r="M1" s="106"/>
      <c r="N1" s="106"/>
      <c r="O1" s="106"/>
    </row>
    <row r="2" spans="1:15" s="190" customFormat="1" ht="15.75" thickBot="1" x14ac:dyDescent="0.3">
      <c r="A2" s="191"/>
      <c r="G2" s="106"/>
      <c r="H2" s="106"/>
      <c r="I2" s="106"/>
      <c r="J2" s="106"/>
      <c r="K2" s="106"/>
      <c r="L2" s="106"/>
      <c r="M2" s="106"/>
      <c r="N2" s="106"/>
      <c r="O2" s="106"/>
    </row>
    <row r="3" spans="1:15" ht="45" x14ac:dyDescent="0.25">
      <c r="A3" s="542" t="s">
        <v>114</v>
      </c>
      <c r="B3" s="543"/>
      <c r="C3" s="192" t="s">
        <v>313</v>
      </c>
      <c r="D3" s="192" t="s">
        <v>357</v>
      </c>
      <c r="E3" s="193" t="s">
        <v>314</v>
      </c>
      <c r="G3" s="106"/>
      <c r="H3" s="106"/>
      <c r="I3" s="106"/>
      <c r="J3" s="106"/>
      <c r="K3" s="106"/>
      <c r="L3" s="106"/>
      <c r="M3" s="106"/>
      <c r="N3" s="106"/>
      <c r="O3" s="106"/>
    </row>
    <row r="4" spans="1:15" s="199" customFormat="1" ht="15.75" thickBot="1" x14ac:dyDescent="0.3">
      <c r="A4" s="195" t="s">
        <v>115</v>
      </c>
      <c r="B4" s="196"/>
      <c r="C4" s="197">
        <v>1300000</v>
      </c>
      <c r="D4" s="197">
        <v>1500000</v>
      </c>
      <c r="E4" s="198">
        <v>3000000</v>
      </c>
      <c r="G4" s="106"/>
      <c r="H4" s="106"/>
      <c r="I4" s="106"/>
      <c r="J4" s="106"/>
      <c r="K4" s="106"/>
      <c r="L4" s="106"/>
      <c r="M4" s="106"/>
      <c r="N4" s="106"/>
      <c r="O4" s="106"/>
    </row>
    <row r="5" spans="1:15" x14ac:dyDescent="0.25">
      <c r="A5" s="195" t="s">
        <v>116</v>
      </c>
      <c r="B5" s="196"/>
      <c r="C5" s="200">
        <v>150000</v>
      </c>
      <c r="D5" s="200">
        <v>150000</v>
      </c>
      <c r="E5" s="201"/>
      <c r="G5" s="202" t="s">
        <v>117</v>
      </c>
      <c r="H5" s="107"/>
      <c r="I5" s="203" t="s">
        <v>118</v>
      </c>
      <c r="J5" s="204"/>
      <c r="K5" s="189"/>
      <c r="L5" s="106"/>
      <c r="M5" s="106"/>
      <c r="N5" s="106"/>
      <c r="O5" s="106"/>
    </row>
    <row r="6" spans="1:15" x14ac:dyDescent="0.25">
      <c r="A6" s="195" t="s">
        <v>119</v>
      </c>
      <c r="B6" s="196"/>
      <c r="C6" s="200">
        <f>(C$4/240)*0.35*0</f>
        <v>0</v>
      </c>
      <c r="D6" s="200"/>
      <c r="E6" s="201"/>
      <c r="G6" s="205"/>
      <c r="H6" s="108"/>
      <c r="I6" s="106"/>
      <c r="J6" s="108"/>
      <c r="K6" s="106"/>
      <c r="L6" s="106"/>
      <c r="M6" s="106"/>
      <c r="N6" s="106"/>
      <c r="O6" s="106"/>
    </row>
    <row r="7" spans="1:15" x14ac:dyDescent="0.25">
      <c r="A7" s="195" t="s">
        <v>120</v>
      </c>
      <c r="B7" s="196"/>
      <c r="C7" s="200">
        <f>(C$4/240)*1.75*0</f>
        <v>0</v>
      </c>
      <c r="D7" s="200"/>
      <c r="E7" s="201"/>
      <c r="G7" s="205"/>
      <c r="H7" s="109" t="s">
        <v>121</v>
      </c>
      <c r="I7" s="110">
        <v>8.3299999999999999E-2</v>
      </c>
      <c r="J7" s="111"/>
      <c r="K7" s="106"/>
      <c r="L7" s="106"/>
      <c r="M7" s="106"/>
      <c r="N7" s="106"/>
      <c r="O7" s="106"/>
    </row>
    <row r="8" spans="1:15" x14ac:dyDescent="0.25">
      <c r="A8" s="195" t="s">
        <v>122</v>
      </c>
      <c r="B8" s="196"/>
      <c r="C8" s="200">
        <f>(C$4/240)*1.25*0</f>
        <v>0</v>
      </c>
      <c r="D8" s="200"/>
      <c r="E8" s="201"/>
      <c r="G8" s="205"/>
      <c r="H8" s="109" t="s">
        <v>123</v>
      </c>
      <c r="I8" s="110">
        <v>0.01</v>
      </c>
      <c r="J8" s="111"/>
      <c r="K8" s="106"/>
      <c r="L8" s="106"/>
      <c r="M8" s="106"/>
      <c r="N8" s="106"/>
      <c r="O8" s="106"/>
    </row>
    <row r="9" spans="1:15" ht="15.75" thickBot="1" x14ac:dyDescent="0.3">
      <c r="A9" s="195" t="s">
        <v>124</v>
      </c>
      <c r="B9" s="196"/>
      <c r="C9" s="200">
        <f>(C$4/240)*1.75*B9</f>
        <v>0</v>
      </c>
      <c r="D9" s="200"/>
      <c r="E9" s="201"/>
      <c r="G9" s="205"/>
      <c r="H9" s="109" t="s">
        <v>125</v>
      </c>
      <c r="I9" s="110">
        <v>8.3299999999999999E-2</v>
      </c>
      <c r="J9" s="112">
        <f>SUM(I7:I9)</f>
        <v>0.17659999999999998</v>
      </c>
      <c r="K9" s="106"/>
      <c r="L9" s="189" t="s">
        <v>126</v>
      </c>
      <c r="M9" s="189"/>
      <c r="N9" s="106"/>
      <c r="O9" s="106"/>
    </row>
    <row r="10" spans="1:15" x14ac:dyDescent="0.25">
      <c r="A10" s="544" t="s">
        <v>127</v>
      </c>
      <c r="B10" s="545"/>
      <c r="C10" s="206">
        <f>SUM(C4:C9)</f>
        <v>1450000</v>
      </c>
      <c r="D10" s="206">
        <f>SUM(D4:D9)</f>
        <v>1650000</v>
      </c>
      <c r="E10" s="207">
        <f>SUM(E4:E9)</f>
        <v>3000000</v>
      </c>
      <c r="G10" s="205" t="s">
        <v>128</v>
      </c>
      <c r="H10" s="109" t="s">
        <v>129</v>
      </c>
      <c r="I10" s="110">
        <v>0.06</v>
      </c>
      <c r="J10" s="112">
        <f>SUM(I7:I10)</f>
        <v>0.23659999999999998</v>
      </c>
      <c r="K10" s="113"/>
      <c r="L10" s="114">
        <v>2003</v>
      </c>
      <c r="M10" s="115">
        <v>0.10125000000000001</v>
      </c>
      <c r="N10" s="106"/>
      <c r="O10" s="106"/>
    </row>
    <row r="11" spans="1:15" x14ac:dyDescent="0.25">
      <c r="A11" s="208"/>
      <c r="B11" s="209"/>
      <c r="C11" s="210"/>
      <c r="D11" s="210"/>
      <c r="E11" s="211"/>
      <c r="G11" s="205"/>
      <c r="H11" s="116"/>
      <c r="I11" s="113"/>
      <c r="J11" s="108"/>
      <c r="K11" s="106"/>
      <c r="L11" s="117">
        <v>2004</v>
      </c>
      <c r="M11" s="118">
        <v>0.10875</v>
      </c>
      <c r="N11" s="106"/>
      <c r="O11" s="106"/>
    </row>
    <row r="12" spans="1:15" x14ac:dyDescent="0.25">
      <c r="A12" s="212" t="s">
        <v>117</v>
      </c>
      <c r="B12" s="213" t="s">
        <v>130</v>
      </c>
      <c r="C12" s="210"/>
      <c r="D12" s="210"/>
      <c r="E12" s="211"/>
      <c r="G12" s="205"/>
      <c r="H12" s="116"/>
      <c r="I12" s="113"/>
      <c r="J12" s="108"/>
      <c r="K12" s="106"/>
      <c r="L12" s="117">
        <v>2005</v>
      </c>
      <c r="M12" s="118">
        <v>0.1125</v>
      </c>
      <c r="N12" s="189"/>
      <c r="O12" s="189"/>
    </row>
    <row r="13" spans="1:15" ht="15.75" thickBot="1" x14ac:dyDescent="0.3">
      <c r="A13" s="208" t="s">
        <v>131</v>
      </c>
      <c r="B13" s="214">
        <v>8.3330000000000001E-2</v>
      </c>
      <c r="C13" s="210">
        <f>$B$13*C10</f>
        <v>120828.5</v>
      </c>
      <c r="D13" s="210">
        <f>$B$13*D10</f>
        <v>137494.5</v>
      </c>
      <c r="E13" s="211">
        <f>$B$13*E10</f>
        <v>249990</v>
      </c>
      <c r="G13" s="205" t="s">
        <v>132</v>
      </c>
      <c r="H13" s="116"/>
      <c r="I13" s="113"/>
      <c r="J13" s="108"/>
      <c r="K13" s="106"/>
      <c r="L13" s="119">
        <v>2006</v>
      </c>
      <c r="M13" s="120">
        <v>0.11625000000000001</v>
      </c>
      <c r="N13" s="106"/>
      <c r="O13" s="121"/>
    </row>
    <row r="14" spans="1:15" x14ac:dyDescent="0.25">
      <c r="A14" s="208" t="s">
        <v>133</v>
      </c>
      <c r="B14" s="214">
        <v>0.01</v>
      </c>
      <c r="C14" s="210">
        <f>$B$14*C10</f>
        <v>14500</v>
      </c>
      <c r="D14" s="210">
        <f>$B$14*D10</f>
        <v>16500</v>
      </c>
      <c r="E14" s="211">
        <f>$B$14*E10</f>
        <v>30000</v>
      </c>
      <c r="G14" s="205"/>
      <c r="H14" s="109" t="s">
        <v>134</v>
      </c>
      <c r="I14" s="110">
        <v>0.08</v>
      </c>
      <c r="J14" s="111"/>
      <c r="K14" s="122"/>
      <c r="L14" s="106"/>
      <c r="M14" s="106"/>
      <c r="N14" s="106"/>
      <c r="O14" s="121"/>
    </row>
    <row r="15" spans="1:15" x14ac:dyDescent="0.25">
      <c r="A15" s="208" t="s">
        <v>135</v>
      </c>
      <c r="B15" s="214">
        <v>8.3330000000000001E-2</v>
      </c>
      <c r="C15" s="210">
        <f>$B$15*C10</f>
        <v>120828.5</v>
      </c>
      <c r="D15" s="210">
        <f>$B$15*D10</f>
        <v>137494.5</v>
      </c>
      <c r="E15" s="211">
        <f>$B$15*E10</f>
        <v>249990</v>
      </c>
      <c r="G15" s="205"/>
      <c r="H15" s="109" t="s">
        <v>136</v>
      </c>
      <c r="I15" s="123">
        <v>0.11625000000000001</v>
      </c>
      <c r="J15" s="111"/>
      <c r="K15" s="124"/>
      <c r="L15" s="106"/>
      <c r="M15" s="125"/>
      <c r="N15" s="106"/>
      <c r="O15" s="121"/>
    </row>
    <row r="16" spans="1:15" ht="15.75" thickBot="1" x14ac:dyDescent="0.3">
      <c r="A16" s="208" t="s">
        <v>137</v>
      </c>
      <c r="B16" s="214">
        <v>0.06</v>
      </c>
      <c r="C16" s="210">
        <f>$B$16*(C4-C5)</f>
        <v>69000</v>
      </c>
      <c r="D16" s="210">
        <f>$B$16*(D4-D5)</f>
        <v>81000</v>
      </c>
      <c r="E16" s="211">
        <f>$B$16*(E4-E5)</f>
        <v>180000</v>
      </c>
      <c r="G16" s="205"/>
      <c r="H16" s="109" t="s">
        <v>257</v>
      </c>
      <c r="I16" s="449">
        <f>+M20</f>
        <v>2.436E-2</v>
      </c>
      <c r="J16" s="126">
        <f>SUM(I14:I16)</f>
        <v>0.22061</v>
      </c>
      <c r="K16" s="189"/>
      <c r="L16" s="106" t="s">
        <v>138</v>
      </c>
      <c r="M16" s="106"/>
      <c r="N16" s="106"/>
      <c r="O16" s="106"/>
    </row>
    <row r="17" spans="1:15" x14ac:dyDescent="0.25">
      <c r="A17" s="544" t="s">
        <v>139</v>
      </c>
      <c r="B17" s="545"/>
      <c r="C17" s="206">
        <f>SUM(C13:C16)</f>
        <v>325157</v>
      </c>
      <c r="D17" s="206">
        <f>SUM(D13:D16)</f>
        <v>372489</v>
      </c>
      <c r="E17" s="207">
        <f>SUM(E13:E16)</f>
        <v>709980</v>
      </c>
      <c r="G17" s="205"/>
      <c r="H17" s="116"/>
      <c r="I17" s="113" t="s">
        <v>140</v>
      </c>
      <c r="J17" s="108"/>
      <c r="K17" s="215"/>
      <c r="L17" s="127" t="s">
        <v>141</v>
      </c>
      <c r="M17" s="128" t="s">
        <v>142</v>
      </c>
      <c r="N17" s="106"/>
      <c r="O17" s="106"/>
    </row>
    <row r="18" spans="1:15" x14ac:dyDescent="0.25">
      <c r="A18" s="216"/>
      <c r="B18" s="217"/>
      <c r="C18" s="218"/>
      <c r="D18" s="218"/>
      <c r="E18" s="219"/>
      <c r="G18" s="205" t="s">
        <v>143</v>
      </c>
      <c r="H18" s="116"/>
      <c r="I18" s="113"/>
      <c r="J18" s="108"/>
      <c r="K18" s="106"/>
      <c r="L18" s="129" t="s">
        <v>144</v>
      </c>
      <c r="M18" s="126">
        <v>5.2199999999999998E-3</v>
      </c>
      <c r="N18" s="106"/>
      <c r="O18" s="106"/>
    </row>
    <row r="19" spans="1:15" x14ac:dyDescent="0.25">
      <c r="A19" s="212" t="s">
        <v>145</v>
      </c>
      <c r="B19" s="213" t="s">
        <v>130</v>
      </c>
      <c r="C19" s="210"/>
      <c r="D19" s="210"/>
      <c r="E19" s="211"/>
      <c r="G19" s="205"/>
      <c r="H19" s="109" t="s">
        <v>146</v>
      </c>
      <c r="I19" s="110">
        <v>0.02</v>
      </c>
      <c r="J19" s="111"/>
      <c r="K19" s="106"/>
      <c r="L19" s="129" t="s">
        <v>147</v>
      </c>
      <c r="M19" s="126">
        <v>1.044E-2</v>
      </c>
      <c r="N19" s="106" t="s">
        <v>148</v>
      </c>
      <c r="O19" s="106"/>
    </row>
    <row r="20" spans="1:15" x14ac:dyDescent="0.25">
      <c r="A20" s="208" t="s">
        <v>149</v>
      </c>
      <c r="B20" s="214">
        <v>8.5000000000000006E-2</v>
      </c>
      <c r="C20" s="210">
        <f>IF(C$10&gt;$C$4,(IF(C$10&gt;$C$4,(C$10-C$5)*$B$20,($C$10-$C$5)*0.1)),(IF(C$10&gt;$C$4,($C$10-$C$5)*$B$20,($C$10-$C$5)*0.1)))</f>
        <v>110500.00000000001</v>
      </c>
      <c r="D20" s="210">
        <f>IF(D$10&gt;$D$4,(IF(D$10&gt;$D$4,(D$10-D$5)*$B$20,($D$10-$D$5)*0.1)),(IF(D$10&gt;$D$4,($D$10-$D$5)*$B$20,($D$10-$D$5)*0.1)))</f>
        <v>127500.00000000001</v>
      </c>
      <c r="E20" s="211">
        <f>IF(E$10&gt;$E$4,(IF(E$10&gt;$E$4,(E$10-E$5)*$B$20,($E$10-$E$5)*0.1)),(IF(E$10&gt;$E$4,($E$10-$E$5)*$B$20,($E$10-$E$5)*0.1)))</f>
        <v>300000</v>
      </c>
      <c r="G20" s="205"/>
      <c r="H20" s="109" t="s">
        <v>150</v>
      </c>
      <c r="I20" s="110">
        <v>0.04</v>
      </c>
      <c r="J20" s="111"/>
      <c r="K20" s="106"/>
      <c r="L20" s="129" t="s">
        <v>151</v>
      </c>
      <c r="M20" s="126">
        <v>2.436E-2</v>
      </c>
      <c r="N20" s="106"/>
      <c r="O20" s="106"/>
    </row>
    <row r="21" spans="1:15" ht="15.75" thickBot="1" x14ac:dyDescent="0.3">
      <c r="A21" s="208" t="s">
        <v>136</v>
      </c>
      <c r="B21" s="220">
        <v>0.11625000000000001</v>
      </c>
      <c r="C21" s="210">
        <f>IF(C$10&gt;$C$4,(IF(C$10&gt;$C$4,(C$10-C$5)*$B$21,($C$10-$C$5)*0.1169)),(IF($C$10&gt;$C$4,($C$10-$C$5)*$B$20,($C$10-$C$5)*0.1169)))</f>
        <v>151125</v>
      </c>
      <c r="D21" s="210">
        <f>IF(D$10&gt;$D$4,(IF(D$10&gt;$D$4,(D$10-D$5)*$B$21,($D$10-$D$5)*0.1169)),(IF($D$10&gt;$D$4,($D$10-$D$5)*$B$20,($D$10-$D$5)*0.1169)))</f>
        <v>174375</v>
      </c>
      <c r="E21" s="211">
        <f>IF(E$10&gt;$E$4,(IF(E$10&gt;$E$4,(E$10-E$5)*$B$21,($E$10-$E$5)*0.1169)),(IF($E$10&gt;$E$4,($E$10-$E$5)*$B$20,($E$10-$E$5)*0.1169)))</f>
        <v>350700</v>
      </c>
      <c r="G21" s="221"/>
      <c r="H21" s="130" t="s">
        <v>152</v>
      </c>
      <c r="I21" s="131">
        <v>0.03</v>
      </c>
      <c r="J21" s="132">
        <f>SUM(I19:I21)</f>
        <v>0.09</v>
      </c>
      <c r="K21" s="106"/>
      <c r="L21" s="129" t="s">
        <v>153</v>
      </c>
      <c r="M21" s="126">
        <v>4.3499999999999997E-2</v>
      </c>
      <c r="N21" s="106" t="s">
        <v>154</v>
      </c>
      <c r="O21" s="106"/>
    </row>
    <row r="22" spans="1:15" ht="15.75" thickBot="1" x14ac:dyDescent="0.3">
      <c r="A22" s="208" t="s">
        <v>180</v>
      </c>
      <c r="B22" s="214">
        <v>6.9599999999999995E-2</v>
      </c>
      <c r="C22" s="210">
        <f>($B$22)*(C10-C5)</f>
        <v>90480</v>
      </c>
      <c r="D22" s="210">
        <f>($B$22)*(D10-D5)</f>
        <v>104400</v>
      </c>
      <c r="E22" s="211">
        <f>($B$22)*(E10-E5)</f>
        <v>208800</v>
      </c>
      <c r="G22" s="189" t="s">
        <v>155</v>
      </c>
      <c r="H22" s="133"/>
      <c r="I22" s="121"/>
      <c r="J22" s="134">
        <f>SUM(J10:J21)</f>
        <v>0.54720999999999997</v>
      </c>
      <c r="K22" s="106"/>
      <c r="L22" s="135" t="s">
        <v>156</v>
      </c>
      <c r="M22" s="136">
        <v>6.6960000000000006E-2</v>
      </c>
      <c r="N22" s="106" t="s">
        <v>157</v>
      </c>
      <c r="O22" s="106"/>
    </row>
    <row r="23" spans="1:15" x14ac:dyDescent="0.25">
      <c r="A23" s="208" t="s">
        <v>158</v>
      </c>
      <c r="B23" s="214">
        <v>0.04</v>
      </c>
      <c r="C23" s="210">
        <f>(C10-C5)*$B$23</f>
        <v>52000</v>
      </c>
      <c r="D23" s="210">
        <f>(D10-D5)*$B$23</f>
        <v>60000</v>
      </c>
      <c r="E23" s="211">
        <f>(E10-E5)*$B$23</f>
        <v>120000</v>
      </c>
      <c r="G23" s="189"/>
      <c r="H23" s="133"/>
      <c r="I23" s="106"/>
      <c r="J23" s="106"/>
      <c r="K23" s="106"/>
      <c r="L23" s="106" t="s">
        <v>159</v>
      </c>
      <c r="M23" s="106"/>
      <c r="N23" s="106"/>
      <c r="O23" s="106"/>
    </row>
    <row r="24" spans="1:15" x14ac:dyDescent="0.25">
      <c r="A24" s="208" t="s">
        <v>160</v>
      </c>
      <c r="B24" s="214">
        <v>0.03</v>
      </c>
      <c r="C24" s="210">
        <f>$B$24*(C10-$C$5)</f>
        <v>39000</v>
      </c>
      <c r="D24" s="210">
        <f>$B$24*(D10-D5)</f>
        <v>45000</v>
      </c>
      <c r="E24" s="211">
        <f>$B$24*(E10-$E$5)</f>
        <v>90000</v>
      </c>
      <c r="G24" s="189"/>
      <c r="H24" s="133"/>
      <c r="I24" s="106"/>
      <c r="J24" s="106"/>
      <c r="K24" s="106"/>
      <c r="L24" s="106"/>
      <c r="M24" s="106"/>
      <c r="N24" s="106"/>
      <c r="O24" s="106"/>
    </row>
    <row r="25" spans="1:15" x14ac:dyDescent="0.25">
      <c r="A25" s="208" t="s">
        <v>146</v>
      </c>
      <c r="B25" s="214">
        <v>0.02</v>
      </c>
      <c r="C25" s="210">
        <f>$B$25*(C10-$C$5)</f>
        <v>26000</v>
      </c>
      <c r="D25" s="210">
        <f>$B$25*(D10-$D$5)</f>
        <v>30000</v>
      </c>
      <c r="E25" s="211">
        <f>$B$25*(E10-$E$5)</f>
        <v>60000</v>
      </c>
      <c r="G25" s="189" t="s">
        <v>161</v>
      </c>
      <c r="H25" s="133"/>
      <c r="I25" s="106"/>
      <c r="J25" s="106"/>
      <c r="K25" s="106"/>
      <c r="L25" s="106"/>
      <c r="M25" s="106"/>
      <c r="N25" s="106"/>
      <c r="O25" s="106"/>
    </row>
    <row r="26" spans="1:15" x14ac:dyDescent="0.25">
      <c r="A26" s="208" t="s">
        <v>162</v>
      </c>
      <c r="B26" s="214">
        <v>0.02</v>
      </c>
      <c r="C26" s="210">
        <f>$B$26*(C10-$C$5)</f>
        <v>26000</v>
      </c>
      <c r="D26" s="210">
        <f>$B$26*(D10-$D$5)</f>
        <v>30000</v>
      </c>
      <c r="E26" s="211">
        <f>$B$26*(E10-$E$5)</f>
        <v>60000</v>
      </c>
      <c r="G26" s="189"/>
      <c r="H26" s="137" t="s">
        <v>163</v>
      </c>
      <c r="I26" s="138">
        <v>52.807000000000002</v>
      </c>
      <c r="J26" s="106"/>
      <c r="K26" s="106"/>
      <c r="L26" s="106"/>
      <c r="M26" s="106"/>
      <c r="N26" s="106"/>
      <c r="O26" s="106"/>
    </row>
    <row r="27" spans="1:15" x14ac:dyDescent="0.25">
      <c r="A27" s="546" t="s">
        <v>164</v>
      </c>
      <c r="B27" s="547"/>
      <c r="C27" s="222">
        <f>SUM(C20:C26)</f>
        <v>495105</v>
      </c>
      <c r="D27" s="222">
        <f>SUM(D20:D26)</f>
        <v>571275</v>
      </c>
      <c r="E27" s="223">
        <f>SUM(E20:E26)</f>
        <v>1189500</v>
      </c>
      <c r="G27" s="189"/>
      <c r="H27" s="137" t="s">
        <v>165</v>
      </c>
      <c r="I27" s="138">
        <v>53.329000000000001</v>
      </c>
      <c r="J27" s="106"/>
      <c r="K27" s="106"/>
      <c r="L27" s="106"/>
      <c r="M27" s="106"/>
      <c r="N27" s="106"/>
      <c r="O27" s="106"/>
    </row>
    <row r="28" spans="1:15" x14ac:dyDescent="0.25">
      <c r="A28" s="224"/>
      <c r="B28" s="225"/>
      <c r="C28" s="226"/>
      <c r="D28" s="226"/>
      <c r="E28" s="227"/>
      <c r="G28" s="189"/>
      <c r="H28" s="137" t="s">
        <v>166</v>
      </c>
      <c r="I28" s="138">
        <v>54.720999999999997</v>
      </c>
      <c r="J28" s="106"/>
      <c r="K28" s="106"/>
      <c r="L28" s="106"/>
      <c r="M28" s="106"/>
      <c r="N28" s="106"/>
      <c r="O28" s="106"/>
    </row>
    <row r="29" spans="1:15" x14ac:dyDescent="0.25">
      <c r="A29" s="228" t="s">
        <v>167</v>
      </c>
      <c r="B29" s="229"/>
      <c r="C29" s="230">
        <f>C27+C17+C10</f>
        <v>2270262</v>
      </c>
      <c r="D29" s="230">
        <f>D27+D17+D10</f>
        <v>2593764</v>
      </c>
      <c r="E29" s="231">
        <f>E27+E17+E10</f>
        <v>4899480</v>
      </c>
      <c r="G29" s="189"/>
      <c r="H29" s="137" t="s">
        <v>168</v>
      </c>
      <c r="I29" s="138">
        <v>56.634999999999998</v>
      </c>
      <c r="J29" s="106"/>
      <c r="K29" s="106"/>
      <c r="L29" s="106"/>
      <c r="M29" s="106"/>
      <c r="N29" s="106"/>
      <c r="O29" s="106"/>
    </row>
    <row r="30" spans="1:15" x14ac:dyDescent="0.25">
      <c r="A30" s="232"/>
      <c r="C30" s="233"/>
      <c r="D30" s="234"/>
      <c r="E30" s="235"/>
      <c r="G30" s="189"/>
      <c r="H30" s="137" t="s">
        <v>169</v>
      </c>
      <c r="I30" s="138">
        <v>58.981000000000002</v>
      </c>
      <c r="J30" s="106"/>
      <c r="K30" s="106"/>
      <c r="L30" s="106"/>
      <c r="M30" s="106"/>
      <c r="N30" s="106"/>
      <c r="O30" s="106"/>
    </row>
    <row r="31" spans="1:15" x14ac:dyDescent="0.25">
      <c r="A31" s="212" t="s">
        <v>170</v>
      </c>
      <c r="B31" s="209"/>
      <c r="C31" s="210"/>
      <c r="D31" s="236"/>
      <c r="E31" s="211"/>
      <c r="G31" s="189"/>
      <c r="H31" s="106"/>
      <c r="I31" s="106"/>
      <c r="J31" s="106"/>
      <c r="K31" s="106"/>
      <c r="L31" s="106"/>
      <c r="M31" s="106"/>
      <c r="N31" s="106"/>
      <c r="O31" s="106"/>
    </row>
    <row r="32" spans="1:15" ht="39" customHeight="1" x14ac:dyDescent="0.25">
      <c r="A32" s="538" t="s">
        <v>397</v>
      </c>
      <c r="B32" s="539"/>
      <c r="C32" s="498">
        <f>(50000+80000+900000)*3</f>
        <v>3090000</v>
      </c>
      <c r="D32" s="197"/>
      <c r="E32" s="498">
        <f>(50000+80000+900000)*3</f>
        <v>3090000</v>
      </c>
      <c r="G32" s="215" t="s">
        <v>171</v>
      </c>
      <c r="H32" s="106"/>
      <c r="I32" s="106"/>
      <c r="J32" s="106"/>
      <c r="K32" s="106"/>
      <c r="L32" s="106"/>
      <c r="M32" s="106"/>
      <c r="N32" s="106"/>
      <c r="O32" s="106"/>
    </row>
    <row r="33" spans="1:15" ht="57.75" customHeight="1" x14ac:dyDescent="0.25">
      <c r="A33" s="538" t="s">
        <v>181</v>
      </c>
      <c r="B33" s="539"/>
      <c r="C33" s="197">
        <f>+C4/12</f>
        <v>108333.33333333333</v>
      </c>
      <c r="D33" s="197"/>
      <c r="E33" s="197">
        <f>+E4/12</f>
        <v>250000</v>
      </c>
      <c r="G33" s="215" t="s">
        <v>258</v>
      </c>
      <c r="H33" s="106"/>
      <c r="I33" s="106"/>
      <c r="J33" s="106"/>
      <c r="K33" s="106"/>
      <c r="L33" s="106"/>
      <c r="M33" s="106"/>
      <c r="N33" s="106"/>
      <c r="O33" s="106"/>
    </row>
    <row r="34" spans="1:15" x14ac:dyDescent="0.25">
      <c r="A34" s="548" t="s">
        <v>172</v>
      </c>
      <c r="B34" s="549"/>
      <c r="C34" s="197">
        <f>70000/12</f>
        <v>5833.333333333333</v>
      </c>
      <c r="D34" s="197"/>
      <c r="E34" s="197">
        <f>70000/12</f>
        <v>5833.333333333333</v>
      </c>
    </row>
    <row r="35" spans="1:15" x14ac:dyDescent="0.25">
      <c r="A35" s="548" t="s">
        <v>173</v>
      </c>
      <c r="B35" s="549"/>
      <c r="C35" s="197">
        <v>0</v>
      </c>
      <c r="D35" s="197"/>
      <c r="E35" s="197">
        <v>0</v>
      </c>
    </row>
    <row r="36" spans="1:15" x14ac:dyDescent="0.25">
      <c r="A36" s="548" t="s">
        <v>174</v>
      </c>
      <c r="B36" s="549"/>
      <c r="C36" s="200">
        <v>0</v>
      </c>
      <c r="D36" s="200"/>
      <c r="E36" s="200">
        <v>0</v>
      </c>
    </row>
    <row r="37" spans="1:15" x14ac:dyDescent="0.25">
      <c r="A37" s="550" t="s">
        <v>175</v>
      </c>
      <c r="B37" s="551"/>
      <c r="C37" s="200"/>
      <c r="D37" s="200"/>
      <c r="E37" s="200">
        <v>30000</v>
      </c>
    </row>
    <row r="38" spans="1:15" x14ac:dyDescent="0.25">
      <c r="A38" s="237" t="s">
        <v>176</v>
      </c>
      <c r="B38" s="238"/>
      <c r="C38" s="239">
        <f>SUM(C32:C37)</f>
        <v>3204166.666666667</v>
      </c>
      <c r="D38" s="239">
        <f>SUM(D32:D37)</f>
        <v>0</v>
      </c>
      <c r="E38" s="240">
        <f>SUM(E32:E37)</f>
        <v>3375833.3333333335</v>
      </c>
    </row>
    <row r="39" spans="1:15" x14ac:dyDescent="0.25">
      <c r="A39" s="232"/>
      <c r="C39" s="234"/>
      <c r="D39" s="234"/>
      <c r="E39" s="235"/>
    </row>
    <row r="40" spans="1:15" x14ac:dyDescent="0.25">
      <c r="A40" s="228" t="s">
        <v>177</v>
      </c>
      <c r="B40" s="229"/>
      <c r="C40" s="230">
        <f>C29+C38</f>
        <v>5474428.666666667</v>
      </c>
      <c r="D40" s="230">
        <f>D29+D38</f>
        <v>2593764</v>
      </c>
      <c r="E40" s="231">
        <f>E29+E38</f>
        <v>8275313.333333334</v>
      </c>
    </row>
    <row r="41" spans="1:15" x14ac:dyDescent="0.25">
      <c r="A41" s="241" t="s">
        <v>178</v>
      </c>
      <c r="C41" s="226">
        <v>1</v>
      </c>
      <c r="D41" s="226">
        <v>1</v>
      </c>
      <c r="E41" s="227">
        <v>1</v>
      </c>
    </row>
    <row r="42" spans="1:15" ht="15.75" thickBot="1" x14ac:dyDescent="0.3">
      <c r="A42" s="242" t="s">
        <v>179</v>
      </c>
      <c r="B42" s="243"/>
      <c r="C42" s="244">
        <f>C40*C41</f>
        <v>5474428.666666667</v>
      </c>
      <c r="D42" s="244">
        <f>D40*D41</f>
        <v>2593764</v>
      </c>
      <c r="E42" s="245">
        <f>E40*E41</f>
        <v>8275313.333333334</v>
      </c>
    </row>
    <row r="43" spans="1:15" x14ac:dyDescent="0.25">
      <c r="A43" s="241"/>
      <c r="C43" s="226"/>
      <c r="D43" s="226"/>
      <c r="E43" s="226"/>
      <c r="H43" s="226"/>
    </row>
    <row r="44" spans="1:15" x14ac:dyDescent="0.25">
      <c r="A44" s="246" t="s">
        <v>183</v>
      </c>
      <c r="B44" s="246"/>
      <c r="C44" s="247">
        <f>+C4*C41</f>
        <v>1300000</v>
      </c>
      <c r="D44" s="247">
        <f>+D4*D41</f>
        <v>1500000</v>
      </c>
      <c r="E44" s="247">
        <f>+E4*E41</f>
        <v>3000000</v>
      </c>
    </row>
    <row r="45" spans="1:15" x14ac:dyDescent="0.25">
      <c r="A45" s="248" t="s">
        <v>182</v>
      </c>
      <c r="B45" s="248"/>
      <c r="C45" s="249">
        <f>+C42-C44</f>
        <v>4174428.666666667</v>
      </c>
      <c r="D45" s="249">
        <f>+D42-D44</f>
        <v>1093764</v>
      </c>
      <c r="E45" s="249">
        <f t="shared" ref="E45" si="0">+E42-E44</f>
        <v>5275313.333333334</v>
      </c>
    </row>
    <row r="46" spans="1:15" x14ac:dyDescent="0.25">
      <c r="A46" s="246" t="s">
        <v>337</v>
      </c>
      <c r="B46" s="246"/>
      <c r="C46" s="250">
        <f>+C45/C44</f>
        <v>3.2110989743589746</v>
      </c>
      <c r="D46" s="250">
        <f t="shared" ref="D46:E46" si="1">+D45/D44</f>
        <v>0.72917600000000005</v>
      </c>
      <c r="E46" s="250">
        <f t="shared" si="1"/>
        <v>1.758437777777778</v>
      </c>
    </row>
    <row r="47" spans="1:15" x14ac:dyDescent="0.25">
      <c r="A47" s="248" t="s">
        <v>184</v>
      </c>
      <c r="B47" s="248"/>
      <c r="C47" s="249">
        <f>+C44+C45</f>
        <v>5474428.666666667</v>
      </c>
      <c r="D47" s="249">
        <f t="shared" ref="D47:E47" si="2">+D44+D45</f>
        <v>2593764</v>
      </c>
      <c r="E47" s="249">
        <f t="shared" si="2"/>
        <v>8275313.333333334</v>
      </c>
      <c r="I47" s="106"/>
      <c r="J47" s="106"/>
    </row>
    <row r="48" spans="1:15" x14ac:dyDescent="0.25">
      <c r="A48" s="246" t="s">
        <v>185</v>
      </c>
      <c r="B48" s="246"/>
      <c r="C48" s="251">
        <v>22</v>
      </c>
      <c r="D48" s="251">
        <f>+C48</f>
        <v>22</v>
      </c>
      <c r="E48" s="251">
        <f t="shared" ref="E48:E49" si="3">+D48</f>
        <v>22</v>
      </c>
      <c r="I48" s="106"/>
      <c r="J48" s="106"/>
    </row>
    <row r="49" spans="1:10" x14ac:dyDescent="0.25">
      <c r="A49" s="246" t="s">
        <v>186</v>
      </c>
      <c r="B49" s="246"/>
      <c r="C49" s="251">
        <v>7.8</v>
      </c>
      <c r="D49" s="251">
        <f>+C49</f>
        <v>7.8</v>
      </c>
      <c r="E49" s="251">
        <f t="shared" si="3"/>
        <v>7.8</v>
      </c>
      <c r="I49" s="106"/>
      <c r="J49" s="106"/>
    </row>
    <row r="50" spans="1:10" x14ac:dyDescent="0.25">
      <c r="A50" s="252" t="s">
        <v>187</v>
      </c>
      <c r="B50" s="252"/>
      <c r="C50" s="253">
        <f>+(C47/(C48*C49))/C41</f>
        <v>31902.264957264961</v>
      </c>
      <c r="D50" s="253">
        <f>+(D47/(D48*D49))/D41</f>
        <v>15115.174825174825</v>
      </c>
      <c r="E50" s="253">
        <f>+(E47/(E48*E49))/E41</f>
        <v>48224.436674436678</v>
      </c>
      <c r="I50" s="106"/>
      <c r="J50" s="106"/>
    </row>
    <row r="51" spans="1:10" x14ac:dyDescent="0.25">
      <c r="A51" s="252" t="s">
        <v>336</v>
      </c>
      <c r="B51" s="252"/>
      <c r="C51" s="253">
        <f>+C50/60</f>
        <v>531.70441595441605</v>
      </c>
      <c r="D51" s="253">
        <f>+D50/60</f>
        <v>251.91958041958043</v>
      </c>
      <c r="E51" s="253">
        <f>+E50/60</f>
        <v>803.74061124061132</v>
      </c>
      <c r="I51" s="106"/>
      <c r="J51" s="106"/>
    </row>
    <row r="52" spans="1:10" x14ac:dyDescent="0.25">
      <c r="A52" s="254" t="s">
        <v>188</v>
      </c>
      <c r="B52" s="255"/>
      <c r="C52" s="256">
        <f>+C50*C49*C48*C41</f>
        <v>5474428.666666667</v>
      </c>
      <c r="D52" s="256">
        <f t="shared" ref="D52" si="4">+D50*D49*D48*D41</f>
        <v>2593764</v>
      </c>
      <c r="E52" s="256">
        <f>+E50*E49*E48*E41</f>
        <v>8275313.333333334</v>
      </c>
      <c r="I52" s="106"/>
      <c r="J52" s="106"/>
    </row>
    <row r="53" spans="1:10" x14ac:dyDescent="0.25">
      <c r="I53" s="106"/>
      <c r="J53" s="106"/>
    </row>
    <row r="54" spans="1:10" x14ac:dyDescent="0.25">
      <c r="I54" s="106"/>
      <c r="J54" s="106"/>
    </row>
    <row r="55" spans="1:10" x14ac:dyDescent="0.25">
      <c r="A55" s="494" t="s">
        <v>384</v>
      </c>
      <c r="I55" s="106"/>
      <c r="J55" s="106"/>
    </row>
    <row r="56" spans="1:10" x14ac:dyDescent="0.25">
      <c r="I56" s="106"/>
      <c r="J56" s="106"/>
    </row>
    <row r="57" spans="1:10" x14ac:dyDescent="0.25">
      <c r="A57" s="487" t="s">
        <v>385</v>
      </c>
      <c r="B57" s="488">
        <v>0.83</v>
      </c>
      <c r="C57" s="489"/>
      <c r="D57" s="489"/>
      <c r="E57" s="489"/>
      <c r="F57" s="489"/>
      <c r="G57" s="489"/>
      <c r="I57" s="106"/>
      <c r="J57" s="106"/>
    </row>
    <row r="58" spans="1:10" x14ac:dyDescent="0.25">
      <c r="A58" s="487" t="s">
        <v>386</v>
      </c>
      <c r="B58" s="490">
        <v>8</v>
      </c>
      <c r="C58" s="489"/>
      <c r="D58" s="489"/>
      <c r="E58" s="489"/>
      <c r="F58" s="489"/>
      <c r="G58" s="489"/>
      <c r="I58" s="106"/>
      <c r="J58" s="106"/>
    </row>
    <row r="59" spans="1:10" x14ac:dyDescent="0.25">
      <c r="A59" s="487" t="s">
        <v>387</v>
      </c>
      <c r="B59" s="490"/>
      <c r="C59" s="491" t="s">
        <v>377</v>
      </c>
      <c r="D59" s="491" t="s">
        <v>378</v>
      </c>
      <c r="E59" s="491" t="s">
        <v>379</v>
      </c>
      <c r="F59" s="491" t="s">
        <v>380</v>
      </c>
      <c r="G59" s="491" t="s">
        <v>381</v>
      </c>
      <c r="I59" s="106"/>
      <c r="J59" s="106"/>
    </row>
    <row r="60" spans="1:10" x14ac:dyDescent="0.25">
      <c r="A60" s="489"/>
      <c r="B60" s="489"/>
      <c r="C60" s="491">
        <f>47*4</f>
        <v>188</v>
      </c>
      <c r="D60" s="491">
        <f>46*4</f>
        <v>184</v>
      </c>
      <c r="E60" s="491">
        <f>45*4</f>
        <v>180</v>
      </c>
      <c r="F60" s="491">
        <f>44*4</f>
        <v>176</v>
      </c>
      <c r="G60" s="491">
        <f>43*4</f>
        <v>172</v>
      </c>
      <c r="I60" s="106"/>
      <c r="J60" s="106"/>
    </row>
    <row r="61" spans="1:10" x14ac:dyDescent="0.25">
      <c r="A61" s="489"/>
      <c r="B61" s="489"/>
      <c r="C61" s="489"/>
      <c r="D61" s="489"/>
      <c r="E61" s="489"/>
      <c r="F61" s="489"/>
      <c r="G61" s="489"/>
      <c r="I61" s="106"/>
      <c r="J61" s="106"/>
    </row>
    <row r="62" spans="1:10" x14ac:dyDescent="0.25">
      <c r="A62" s="487" t="s">
        <v>388</v>
      </c>
      <c r="B62" s="492">
        <v>11.5</v>
      </c>
      <c r="C62" s="489"/>
      <c r="D62" s="489"/>
      <c r="E62" s="489"/>
      <c r="F62" s="489"/>
      <c r="G62" s="489"/>
      <c r="I62" s="106"/>
      <c r="J62" s="106"/>
    </row>
    <row r="63" spans="1:10" x14ac:dyDescent="0.25">
      <c r="A63" s="489" t="s">
        <v>392</v>
      </c>
      <c r="B63" s="489">
        <v>33</v>
      </c>
      <c r="C63" s="489" t="s">
        <v>391</v>
      </c>
      <c r="D63" s="489"/>
      <c r="E63" s="489"/>
      <c r="F63" s="489"/>
      <c r="G63" s="489"/>
      <c r="I63" s="106"/>
      <c r="J63" s="106"/>
    </row>
    <row r="64" spans="1:10" x14ac:dyDescent="0.25">
      <c r="A64" s="489"/>
      <c r="B64" s="489"/>
      <c r="C64" s="489"/>
      <c r="D64" s="489"/>
      <c r="E64" s="489"/>
      <c r="F64" s="489"/>
      <c r="G64" s="489"/>
      <c r="I64" s="106"/>
      <c r="J64" s="106"/>
    </row>
    <row r="65" spans="1:10" x14ac:dyDescent="0.25">
      <c r="A65" s="489"/>
      <c r="B65" s="489"/>
      <c r="C65" s="491" t="s">
        <v>377</v>
      </c>
      <c r="D65" s="491" t="s">
        <v>378</v>
      </c>
      <c r="E65" s="491" t="s">
        <v>379</v>
      </c>
      <c r="F65" s="491" t="s">
        <v>380</v>
      </c>
      <c r="G65" s="491" t="s">
        <v>381</v>
      </c>
      <c r="I65" s="106"/>
      <c r="J65" s="106"/>
    </row>
    <row r="66" spans="1:10" x14ac:dyDescent="0.25">
      <c r="A66" s="489" t="s">
        <v>389</v>
      </c>
      <c r="B66" s="489"/>
      <c r="C66" s="493">
        <f>ROUNDUP(((' PYG = EBIT-ROKA '!N11/6)*('Calculo de nomina '!$B$63/60)),0)</f>
        <v>1895</v>
      </c>
      <c r="D66" s="493">
        <f>ROUNDUP(((' PYG = EBIT-ROKA '!O11/6)*('Calculo de nomina '!$B$63/60)),0)</f>
        <v>2008</v>
      </c>
      <c r="E66" s="493">
        <f>ROUNDUP(((' PYG = EBIT-ROKA '!P11/6)*('Calculo de nomina '!$B$63/60)),0)</f>
        <v>2129</v>
      </c>
      <c r="F66" s="493">
        <f>ROUNDUP(((' PYG = EBIT-ROKA '!Q11/6)*('Calculo de nomina '!$B$63/60)),0)</f>
        <v>2257</v>
      </c>
      <c r="G66" s="493">
        <f>ROUNDUP(((' PYG = EBIT-ROKA '!R11/6)*('Calculo de nomina '!$B$63/60)),0)</f>
        <v>2392</v>
      </c>
      <c r="I66" s="106"/>
      <c r="J66" s="106"/>
    </row>
    <row r="67" spans="1:10" x14ac:dyDescent="0.25">
      <c r="A67" s="489" t="s">
        <v>390</v>
      </c>
      <c r="B67" s="489"/>
      <c r="C67" s="493">
        <f>ROUNDUP((C$66/(C$60*$B$62*$B$57)),0)</f>
        <v>2</v>
      </c>
      <c r="D67" s="493">
        <f t="shared" ref="D67:G67" si="5">ROUNDUP((D$66/(D$60*$B$62*$B$57)),0)</f>
        <v>2</v>
      </c>
      <c r="E67" s="493">
        <f t="shared" si="5"/>
        <v>2</v>
      </c>
      <c r="F67" s="493">
        <f t="shared" si="5"/>
        <v>2</v>
      </c>
      <c r="G67" s="493">
        <f t="shared" si="5"/>
        <v>2</v>
      </c>
      <c r="I67" s="106"/>
      <c r="J67" s="106"/>
    </row>
    <row r="68" spans="1:10" x14ac:dyDescent="0.25">
      <c r="I68" s="106"/>
      <c r="J68" s="106"/>
    </row>
    <row r="69" spans="1:10" x14ac:dyDescent="0.25">
      <c r="I69" s="106"/>
      <c r="J69" s="106"/>
    </row>
    <row r="70" spans="1:10" x14ac:dyDescent="0.25">
      <c r="A70" s="189"/>
      <c r="B70" s="106"/>
      <c r="C70" s="106"/>
      <c r="D70" s="106"/>
      <c r="E70" s="106"/>
      <c r="F70" s="106"/>
      <c r="G70" s="106"/>
      <c r="H70" s="106"/>
      <c r="I70" s="106"/>
      <c r="J70" s="106"/>
    </row>
    <row r="71" spans="1:10" x14ac:dyDescent="0.25">
      <c r="A71" s="106"/>
      <c r="B71" s="106"/>
      <c r="C71" s="106"/>
      <c r="D71" s="106"/>
      <c r="E71" s="106"/>
      <c r="F71" s="106"/>
      <c r="G71" s="106"/>
      <c r="H71" s="106"/>
      <c r="I71" s="106"/>
      <c r="J71" s="106"/>
    </row>
    <row r="72" spans="1:10" x14ac:dyDescent="0.25">
      <c r="A72" s="106"/>
      <c r="B72" s="106"/>
      <c r="C72" s="106"/>
      <c r="D72" s="106"/>
      <c r="E72" s="106"/>
      <c r="F72" s="106"/>
      <c r="G72" s="106"/>
      <c r="H72" s="106"/>
      <c r="I72" s="106"/>
      <c r="J72" s="106"/>
    </row>
    <row r="73" spans="1:10" x14ac:dyDescent="0.25">
      <c r="A73" s="106"/>
      <c r="B73" s="106"/>
      <c r="C73" s="106"/>
      <c r="D73" s="106"/>
      <c r="E73" s="106"/>
      <c r="F73" s="106"/>
      <c r="G73" s="106"/>
      <c r="H73" s="106"/>
      <c r="I73" s="106"/>
      <c r="J73" s="106"/>
    </row>
  </sheetData>
  <mergeCells count="11">
    <mergeCell ref="A33:B33"/>
    <mergeCell ref="A34:B34"/>
    <mergeCell ref="A35:B35"/>
    <mergeCell ref="A36:B36"/>
    <mergeCell ref="A37:B37"/>
    <mergeCell ref="A32:B32"/>
    <mergeCell ref="A1:E1"/>
    <mergeCell ref="A3:B3"/>
    <mergeCell ref="A10:B10"/>
    <mergeCell ref="A17:B17"/>
    <mergeCell ref="A27:B27"/>
  </mergeCells>
  <phoneticPr fontId="9" type="noConversion"/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6BA51-7FB2-4911-96E1-F28C184A6338}">
  <sheetPr>
    <tabColor rgb="FFFF0000"/>
  </sheetPr>
  <dimension ref="B2:I7"/>
  <sheetViews>
    <sheetView workbookViewId="0">
      <selection activeCell="D7" sqref="D7"/>
    </sheetView>
  </sheetViews>
  <sheetFormatPr baseColWidth="10" defaultRowHeight="15" x14ac:dyDescent="0.25"/>
  <cols>
    <col min="3" max="8" width="15.7109375" customWidth="1"/>
  </cols>
  <sheetData>
    <row r="2" spans="2:9" x14ac:dyDescent="0.25">
      <c r="B2" s="501" t="s">
        <v>398</v>
      </c>
    </row>
    <row r="3" spans="2:9" x14ac:dyDescent="0.25">
      <c r="B3" s="452"/>
      <c r="C3" s="502" t="s">
        <v>377</v>
      </c>
      <c r="D3" s="502" t="s">
        <v>378</v>
      </c>
      <c r="E3" s="502" t="s">
        <v>379</v>
      </c>
      <c r="F3" s="502" t="s">
        <v>380</v>
      </c>
      <c r="G3" s="502" t="s">
        <v>381</v>
      </c>
      <c r="H3" s="452"/>
      <c r="I3" s="452"/>
    </row>
    <row r="4" spans="2:9" x14ac:dyDescent="0.25">
      <c r="B4" s="487" t="s">
        <v>399</v>
      </c>
      <c r="C4" s="503">
        <f>+' PYG = EBIT-ROKA '!N15/12</f>
        <v>166861846.43906426</v>
      </c>
      <c r="D4" s="503">
        <f>+' PYG = EBIT-ROKA '!O15/12</f>
        <v>208710797.52598158</v>
      </c>
      <c r="E4" s="503">
        <f>+' PYG = EBIT-ROKA '!P15/12</f>
        <v>261055465.54549778</v>
      </c>
      <c r="F4" s="503">
        <f>+' PYG = EBIT-ROKA '!Q15/12</f>
        <v>326528176.30430859</v>
      </c>
      <c r="G4" s="503">
        <f>+' PYG = EBIT-ROKA '!R15/12</f>
        <v>408421442.92142916</v>
      </c>
      <c r="H4" s="452" t="s">
        <v>403</v>
      </c>
      <c r="I4" s="452"/>
    </row>
    <row r="5" spans="2:9" x14ac:dyDescent="0.25">
      <c r="B5" s="487" t="s">
        <v>400</v>
      </c>
      <c r="C5" s="503">
        <f>+((' PYG = EBIT-ROKA '!N13)/12)*3</f>
        <v>834572698.19532132</v>
      </c>
      <c r="D5" s="503">
        <f>+((' PYG = EBIT-ROKA '!O13)/12)*3</f>
        <v>990804707.29748559</v>
      </c>
      <c r="E5" s="503">
        <f>+((' PYG = EBIT-ROKA '!P13)/12)*3</f>
        <v>1176283348.5035748</v>
      </c>
      <c r="F5" s="503">
        <f>+((' PYG = EBIT-ROKA '!Q13)/12)*3</f>
        <v>1396483591.3434443</v>
      </c>
      <c r="G5" s="503">
        <f>+((' PYG = EBIT-ROKA '!R13)/12)*3</f>
        <v>1657905319.6429372</v>
      </c>
      <c r="H5" s="452" t="s">
        <v>405</v>
      </c>
      <c r="I5" s="452"/>
    </row>
    <row r="6" spans="2:9" x14ac:dyDescent="0.25">
      <c r="B6" s="487" t="s">
        <v>401</v>
      </c>
      <c r="C6" s="503">
        <f>+C4+C5</f>
        <v>1001434544.6343856</v>
      </c>
      <c r="D6" s="503">
        <f>+D4+D5</f>
        <v>1199515504.8234673</v>
      </c>
      <c r="E6" s="503">
        <f>+E4+E5</f>
        <v>1437338814.0490727</v>
      </c>
      <c r="F6" s="503">
        <f>+F4+F5</f>
        <v>1723011767.647753</v>
      </c>
      <c r="G6" s="503">
        <f>+G4+G5</f>
        <v>2066326762.5643663</v>
      </c>
      <c r="H6" s="452" t="s">
        <v>414</v>
      </c>
      <c r="I6" s="452"/>
    </row>
    <row r="7" spans="2:9" x14ac:dyDescent="0.25">
      <c r="B7" s="487" t="s">
        <v>402</v>
      </c>
      <c r="C7" s="503">
        <f>+C6</f>
        <v>1001434544.6343856</v>
      </c>
      <c r="D7" s="503">
        <f>+D6-C6</f>
        <v>198080960.18908167</v>
      </c>
      <c r="E7" s="503">
        <f t="shared" ref="E7:G7" si="0">+E6-D6</f>
        <v>237823309.22560549</v>
      </c>
      <c r="F7" s="503">
        <f t="shared" si="0"/>
        <v>285672953.59868026</v>
      </c>
      <c r="G7" s="503">
        <f t="shared" si="0"/>
        <v>343314994.91661334</v>
      </c>
      <c r="H7" s="452"/>
      <c r="I7" s="45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0726E-91DC-4713-B449-52023483637F}">
  <sheetPr>
    <tabColor rgb="FFFF0000"/>
  </sheetPr>
  <dimension ref="A1:E46"/>
  <sheetViews>
    <sheetView workbookViewId="0">
      <selection activeCell="D10" sqref="D10"/>
    </sheetView>
  </sheetViews>
  <sheetFormatPr baseColWidth="10" defaultRowHeight="15" x14ac:dyDescent="0.25"/>
  <cols>
    <col min="1" max="1" width="48.5703125" customWidth="1"/>
    <col min="2" max="2" width="21.140625" customWidth="1"/>
    <col min="3" max="3" width="19.5703125" customWidth="1"/>
    <col min="4" max="4" width="22.140625" bestFit="1" customWidth="1"/>
    <col min="5" max="5" width="18.7109375" customWidth="1"/>
  </cols>
  <sheetData>
    <row r="1" spans="1:5" x14ac:dyDescent="0.25">
      <c r="A1" s="552" t="s">
        <v>338</v>
      </c>
      <c r="B1" s="552"/>
      <c r="E1" s="139"/>
    </row>
    <row r="2" spans="1:5" x14ac:dyDescent="0.25">
      <c r="A2" s="180"/>
      <c r="B2" s="181"/>
      <c r="E2" s="13"/>
    </row>
    <row r="3" spans="1:5" x14ac:dyDescent="0.25">
      <c r="A3" s="182" t="s">
        <v>22</v>
      </c>
      <c r="B3" s="448">
        <v>100000</v>
      </c>
      <c r="C3" t="s">
        <v>344</v>
      </c>
    </row>
    <row r="4" spans="1:5" x14ac:dyDescent="0.25">
      <c r="A4" s="182" t="s">
        <v>23</v>
      </c>
      <c r="B4" s="183">
        <v>500000</v>
      </c>
    </row>
    <row r="5" spans="1:5" x14ac:dyDescent="0.25">
      <c r="A5" s="182" t="s">
        <v>24</v>
      </c>
      <c r="B5" s="183">
        <v>1500000</v>
      </c>
    </row>
    <row r="6" spans="1:5" x14ac:dyDescent="0.25">
      <c r="A6" s="182" t="s">
        <v>25</v>
      </c>
      <c r="B6" s="183">
        <v>450000</v>
      </c>
    </row>
    <row r="7" spans="1:5" x14ac:dyDescent="0.25">
      <c r="A7" s="182" t="s">
        <v>26</v>
      </c>
      <c r="B7" s="183">
        <v>400000</v>
      </c>
    </row>
    <row r="8" spans="1:5" x14ac:dyDescent="0.25">
      <c r="A8" s="182" t="s">
        <v>27</v>
      </c>
      <c r="B8" s="183">
        <f>+'Tabla de depreciaciones INGEC0'!E10</f>
        <v>148613.14866666668</v>
      </c>
    </row>
    <row r="9" spans="1:5" x14ac:dyDescent="0.25">
      <c r="A9" s="184" t="s">
        <v>28</v>
      </c>
      <c r="B9" s="11">
        <f>SUM(B2:B8)</f>
        <v>3098613.1486666668</v>
      </c>
    </row>
    <row r="10" spans="1:5" x14ac:dyDescent="0.25">
      <c r="A10" s="184" t="s">
        <v>37</v>
      </c>
      <c r="B10" s="11">
        <f>+B9*12</f>
        <v>37183357.784000002</v>
      </c>
    </row>
    <row r="11" spans="1:5" x14ac:dyDescent="0.25">
      <c r="A11" s="445" t="s">
        <v>339</v>
      </c>
      <c r="B11" s="446">
        <v>1</v>
      </c>
    </row>
    <row r="12" spans="1:5" x14ac:dyDescent="0.25">
      <c r="A12" s="445" t="s">
        <v>340</v>
      </c>
      <c r="B12" s="447">
        <f>+B9*B11</f>
        <v>3098613.1486666668</v>
      </c>
    </row>
    <row r="13" spans="1:5" x14ac:dyDescent="0.25">
      <c r="A13" s="445" t="s">
        <v>37</v>
      </c>
      <c r="B13" s="447">
        <f>+B10*B11</f>
        <v>37183357.784000002</v>
      </c>
    </row>
    <row r="14" spans="1:5" x14ac:dyDescent="0.25">
      <c r="A14" s="444"/>
    </row>
    <row r="15" spans="1:5" ht="15.75" thickBot="1" x14ac:dyDescent="0.3">
      <c r="A15" s="553" t="s">
        <v>30</v>
      </c>
      <c r="B15" s="553"/>
    </row>
    <row r="16" spans="1:5" ht="15.75" thickBot="1" x14ac:dyDescent="0.3">
      <c r="A16" s="185" t="s">
        <v>33</v>
      </c>
      <c r="B16" s="183">
        <v>200000</v>
      </c>
    </row>
    <row r="17" spans="1:5" ht="15.75" thickBot="1" x14ac:dyDescent="0.3">
      <c r="A17" s="186" t="s">
        <v>34</v>
      </c>
      <c r="B17" s="183">
        <v>80000</v>
      </c>
    </row>
    <row r="18" spans="1:5" ht="15.75" thickBot="1" x14ac:dyDescent="0.3">
      <c r="A18" s="186" t="s">
        <v>35</v>
      </c>
      <c r="B18" s="183">
        <v>600000</v>
      </c>
    </row>
    <row r="19" spans="1:5" ht="15.75" thickBot="1" x14ac:dyDescent="0.3">
      <c r="A19" s="186" t="s">
        <v>36</v>
      </c>
      <c r="B19" s="448">
        <v>100000</v>
      </c>
      <c r="C19" t="s">
        <v>343</v>
      </c>
    </row>
    <row r="20" spans="1:5" ht="15.75" thickBot="1" x14ac:dyDescent="0.3">
      <c r="A20" s="186" t="s">
        <v>292</v>
      </c>
      <c r="B20" s="183">
        <v>100000</v>
      </c>
    </row>
    <row r="21" spans="1:5" ht="15.75" thickBot="1" x14ac:dyDescent="0.3">
      <c r="A21" s="186" t="s">
        <v>32</v>
      </c>
      <c r="B21" s="183">
        <f>+'Tabla de depreciaciones INGEC0'!E11</f>
        <v>29598.675999999999</v>
      </c>
    </row>
    <row r="22" spans="1:5" ht="15.75" thickBot="1" x14ac:dyDescent="0.3">
      <c r="A22" s="186" t="s">
        <v>315</v>
      </c>
      <c r="B22" s="181">
        <f>+'Calculo de nomina '!E44</f>
        <v>3000000</v>
      </c>
    </row>
    <row r="23" spans="1:5" ht="15.75" thickBot="1" x14ac:dyDescent="0.3">
      <c r="A23" s="186" t="s">
        <v>189</v>
      </c>
      <c r="B23" s="181">
        <f>+'Calculo de nomina '!E45</f>
        <v>5275313.333333334</v>
      </c>
    </row>
    <row r="24" spans="1:5" x14ac:dyDescent="0.25">
      <c r="A24" s="184" t="s">
        <v>31</v>
      </c>
      <c r="B24" s="11">
        <f>SUM(B16:B23)</f>
        <v>9384912.0093333349</v>
      </c>
    </row>
    <row r="25" spans="1:5" x14ac:dyDescent="0.25">
      <c r="A25" s="184" t="s">
        <v>38</v>
      </c>
      <c r="B25" s="11">
        <f>+B24*12</f>
        <v>112618944.11200002</v>
      </c>
    </row>
    <row r="26" spans="1:5" x14ac:dyDescent="0.25">
      <c r="A26" s="445" t="s">
        <v>339</v>
      </c>
      <c r="B26" s="446">
        <v>1</v>
      </c>
    </row>
    <row r="27" spans="1:5" x14ac:dyDescent="0.25">
      <c r="A27" s="445" t="s">
        <v>341</v>
      </c>
      <c r="B27" s="447">
        <f>+B24*B26</f>
        <v>9384912.0093333349</v>
      </c>
    </row>
    <row r="28" spans="1:5" x14ac:dyDescent="0.25">
      <c r="A28" s="445" t="s">
        <v>342</v>
      </c>
      <c r="B28" s="447">
        <f>+B25*B26</f>
        <v>112618944.11200002</v>
      </c>
    </row>
    <row r="30" spans="1:5" x14ac:dyDescent="0.25">
      <c r="A30" s="557" t="s">
        <v>237</v>
      </c>
      <c r="B30" s="557"/>
      <c r="C30" s="557"/>
      <c r="D30" s="557"/>
      <c r="E30" s="557"/>
    </row>
    <row r="31" spans="1:5" ht="30" x14ac:dyDescent="0.25">
      <c r="A31" s="554" t="s">
        <v>190</v>
      </c>
      <c r="B31" s="140" t="s">
        <v>191</v>
      </c>
      <c r="C31" s="140" t="s">
        <v>192</v>
      </c>
      <c r="D31" s="459" t="s">
        <v>355</v>
      </c>
      <c r="E31" s="140" t="s">
        <v>193</v>
      </c>
    </row>
    <row r="32" spans="1:5" x14ac:dyDescent="0.25">
      <c r="A32" s="554"/>
      <c r="B32" s="141">
        <v>4</v>
      </c>
      <c r="C32" s="142">
        <f>+'Calculo de nomina '!D50</f>
        <v>15115.174825174825</v>
      </c>
      <c r="D32" s="141">
        <v>4</v>
      </c>
      <c r="E32" s="141">
        <v>16</v>
      </c>
    </row>
    <row r="33" spans="1:5" x14ac:dyDescent="0.25">
      <c r="A33" s="184" t="s">
        <v>194</v>
      </c>
      <c r="B33" s="11">
        <f>+B32*C32*D32*E32</f>
        <v>3869484.7552447552</v>
      </c>
    </row>
    <row r="34" spans="1:5" x14ac:dyDescent="0.25">
      <c r="A34" s="184" t="s">
        <v>195</v>
      </c>
      <c r="B34" s="11">
        <f>+B33/6</f>
        <v>644914.12587412586</v>
      </c>
    </row>
    <row r="35" spans="1:5" ht="30" x14ac:dyDescent="0.25">
      <c r="A35" s="554" t="s">
        <v>196</v>
      </c>
      <c r="B35" s="140" t="s">
        <v>191</v>
      </c>
      <c r="C35" s="140" t="s">
        <v>192</v>
      </c>
      <c r="D35" s="459" t="s">
        <v>355</v>
      </c>
      <c r="E35" s="140" t="s">
        <v>193</v>
      </c>
    </row>
    <row r="36" spans="1:5" x14ac:dyDescent="0.25">
      <c r="A36" s="554"/>
      <c r="B36" s="141">
        <v>4</v>
      </c>
      <c r="C36" s="142">
        <f>+C32</f>
        <v>15115.174825174825</v>
      </c>
      <c r="D36" s="141">
        <v>3</v>
      </c>
      <c r="E36" s="141">
        <v>16</v>
      </c>
    </row>
    <row r="37" spans="1:5" x14ac:dyDescent="0.25">
      <c r="A37" s="184" t="s">
        <v>199</v>
      </c>
      <c r="B37" s="11">
        <f>+B36*C36*D36*E36</f>
        <v>2902113.5664335666</v>
      </c>
    </row>
    <row r="38" spans="1:5" x14ac:dyDescent="0.25">
      <c r="A38" s="184" t="s">
        <v>195</v>
      </c>
      <c r="B38" s="11">
        <f>+B37/6</f>
        <v>483685.59440559446</v>
      </c>
    </row>
    <row r="39" spans="1:5" x14ac:dyDescent="0.25">
      <c r="A39" s="555" t="s">
        <v>197</v>
      </c>
      <c r="B39" s="140" t="s">
        <v>198</v>
      </c>
      <c r="C39" s="140" t="s">
        <v>191</v>
      </c>
    </row>
    <row r="40" spans="1:5" x14ac:dyDescent="0.25">
      <c r="A40" s="556"/>
      <c r="B40" s="143">
        <v>600000</v>
      </c>
      <c r="C40" s="141">
        <v>4</v>
      </c>
    </row>
    <row r="41" spans="1:5" x14ac:dyDescent="0.25">
      <c r="A41" s="184" t="s">
        <v>200</v>
      </c>
      <c r="B41" s="11">
        <f>+B40*C40</f>
        <v>2400000</v>
      </c>
    </row>
    <row r="42" spans="1:5" x14ac:dyDescent="0.25">
      <c r="A42" s="184" t="s">
        <v>195</v>
      </c>
      <c r="B42" s="11">
        <f>+B41/6</f>
        <v>400000</v>
      </c>
    </row>
    <row r="44" spans="1:5" x14ac:dyDescent="0.25">
      <c r="A44" s="187" t="s">
        <v>201</v>
      </c>
      <c r="B44" s="144">
        <f>+B34+B42</f>
        <v>1044914.1258741259</v>
      </c>
    </row>
    <row r="45" spans="1:5" x14ac:dyDescent="0.25">
      <c r="A45" s="187" t="s">
        <v>202</v>
      </c>
      <c r="B45" s="144">
        <f>+B38+B42</f>
        <v>883685.59440559451</v>
      </c>
    </row>
    <row r="46" spans="1:5" x14ac:dyDescent="0.25">
      <c r="A46" s="187" t="s">
        <v>241</v>
      </c>
      <c r="B46" s="144">
        <f>(B44*6)+(B45*6)</f>
        <v>11571598.321678322</v>
      </c>
    </row>
  </sheetData>
  <mergeCells count="6">
    <mergeCell ref="A1:B1"/>
    <mergeCell ref="A15:B15"/>
    <mergeCell ref="A31:A32"/>
    <mergeCell ref="A35:A36"/>
    <mergeCell ref="A39:A40"/>
    <mergeCell ref="A30:E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4C7B5-5D55-43CA-A09B-4F38E2BE2CCE}">
  <dimension ref="A1:K72"/>
  <sheetViews>
    <sheetView workbookViewId="0">
      <selection activeCell="B4" sqref="B4"/>
    </sheetView>
  </sheetViews>
  <sheetFormatPr baseColWidth="10" defaultColWidth="11.42578125" defaultRowHeight="15" x14ac:dyDescent="0.25"/>
  <cols>
    <col min="1" max="1" width="17.85546875" style="145" customWidth="1"/>
    <col min="2" max="2" width="20.5703125" style="145" customWidth="1"/>
    <col min="3" max="3" width="14" style="145" customWidth="1"/>
    <col min="4" max="4" width="18.85546875" style="145" customWidth="1"/>
    <col min="5" max="5" width="11.42578125" style="145"/>
    <col min="6" max="6" width="19.140625" style="145" customWidth="1"/>
    <col min="7" max="7" width="15.5703125" style="145" bestFit="1" customWidth="1"/>
    <col min="8" max="8" width="17" style="145" bestFit="1" customWidth="1"/>
    <col min="9" max="9" width="15.140625" style="145" customWidth="1"/>
    <col min="10" max="10" width="16.5703125" style="145" customWidth="1"/>
    <col min="11" max="11" width="19.85546875" style="145" customWidth="1"/>
    <col min="12" max="256" width="11.42578125" style="145"/>
    <col min="257" max="257" width="17.85546875" style="145" customWidth="1"/>
    <col min="258" max="258" width="16.5703125" style="145" bestFit="1" customWidth="1"/>
    <col min="259" max="259" width="14" style="145" customWidth="1"/>
    <col min="260" max="260" width="18.85546875" style="145" customWidth="1"/>
    <col min="261" max="261" width="11.42578125" style="145"/>
    <col min="262" max="262" width="16.5703125" style="145" bestFit="1" customWidth="1"/>
    <col min="263" max="263" width="15.5703125" style="145" bestFit="1" customWidth="1"/>
    <col min="264" max="264" width="17" style="145" bestFit="1" customWidth="1"/>
    <col min="265" max="265" width="15.140625" style="145" customWidth="1"/>
    <col min="266" max="266" width="16.5703125" style="145" customWidth="1"/>
    <col min="267" max="267" width="14.85546875" style="145" bestFit="1" customWidth="1"/>
    <col min="268" max="512" width="11.42578125" style="145"/>
    <col min="513" max="513" width="17.85546875" style="145" customWidth="1"/>
    <col min="514" max="514" width="16.5703125" style="145" bestFit="1" customWidth="1"/>
    <col min="515" max="515" width="14" style="145" customWidth="1"/>
    <col min="516" max="516" width="18.85546875" style="145" customWidth="1"/>
    <col min="517" max="517" width="11.42578125" style="145"/>
    <col min="518" max="518" width="16.5703125" style="145" bestFit="1" customWidth="1"/>
    <col min="519" max="519" width="15.5703125" style="145" bestFit="1" customWidth="1"/>
    <col min="520" max="520" width="17" style="145" bestFit="1" customWidth="1"/>
    <col min="521" max="521" width="15.140625" style="145" customWidth="1"/>
    <col min="522" max="522" width="16.5703125" style="145" customWidth="1"/>
    <col min="523" max="523" width="14.85546875" style="145" bestFit="1" customWidth="1"/>
    <col min="524" max="768" width="11.42578125" style="145"/>
    <col min="769" max="769" width="17.85546875" style="145" customWidth="1"/>
    <col min="770" max="770" width="16.5703125" style="145" bestFit="1" customWidth="1"/>
    <col min="771" max="771" width="14" style="145" customWidth="1"/>
    <col min="772" max="772" width="18.85546875" style="145" customWidth="1"/>
    <col min="773" max="773" width="11.42578125" style="145"/>
    <col min="774" max="774" width="16.5703125" style="145" bestFit="1" customWidth="1"/>
    <col min="775" max="775" width="15.5703125" style="145" bestFit="1" customWidth="1"/>
    <col min="776" max="776" width="17" style="145" bestFit="1" customWidth="1"/>
    <col min="777" max="777" width="15.140625" style="145" customWidth="1"/>
    <col min="778" max="778" width="16.5703125" style="145" customWidth="1"/>
    <col min="779" max="779" width="14.85546875" style="145" bestFit="1" customWidth="1"/>
    <col min="780" max="1024" width="11.42578125" style="145"/>
    <col min="1025" max="1025" width="17.85546875" style="145" customWidth="1"/>
    <col min="1026" max="1026" width="16.5703125" style="145" bestFit="1" customWidth="1"/>
    <col min="1027" max="1027" width="14" style="145" customWidth="1"/>
    <col min="1028" max="1028" width="18.85546875" style="145" customWidth="1"/>
    <col min="1029" max="1029" width="11.42578125" style="145"/>
    <col min="1030" max="1030" width="16.5703125" style="145" bestFit="1" customWidth="1"/>
    <col min="1031" max="1031" width="15.5703125" style="145" bestFit="1" customWidth="1"/>
    <col min="1032" max="1032" width="17" style="145" bestFit="1" customWidth="1"/>
    <col min="1033" max="1033" width="15.140625" style="145" customWidth="1"/>
    <col min="1034" max="1034" width="16.5703125" style="145" customWidth="1"/>
    <col min="1035" max="1035" width="14.85546875" style="145" bestFit="1" customWidth="1"/>
    <col min="1036" max="1280" width="11.42578125" style="145"/>
    <col min="1281" max="1281" width="17.85546875" style="145" customWidth="1"/>
    <col min="1282" max="1282" width="16.5703125" style="145" bestFit="1" customWidth="1"/>
    <col min="1283" max="1283" width="14" style="145" customWidth="1"/>
    <col min="1284" max="1284" width="18.85546875" style="145" customWidth="1"/>
    <col min="1285" max="1285" width="11.42578125" style="145"/>
    <col min="1286" max="1286" width="16.5703125" style="145" bestFit="1" customWidth="1"/>
    <col min="1287" max="1287" width="15.5703125" style="145" bestFit="1" customWidth="1"/>
    <col min="1288" max="1288" width="17" style="145" bestFit="1" customWidth="1"/>
    <col min="1289" max="1289" width="15.140625" style="145" customWidth="1"/>
    <col min="1290" max="1290" width="16.5703125" style="145" customWidth="1"/>
    <col min="1291" max="1291" width="14.85546875" style="145" bestFit="1" customWidth="1"/>
    <col min="1292" max="1536" width="11.42578125" style="145"/>
    <col min="1537" max="1537" width="17.85546875" style="145" customWidth="1"/>
    <col min="1538" max="1538" width="16.5703125" style="145" bestFit="1" customWidth="1"/>
    <col min="1539" max="1539" width="14" style="145" customWidth="1"/>
    <col min="1540" max="1540" width="18.85546875" style="145" customWidth="1"/>
    <col min="1541" max="1541" width="11.42578125" style="145"/>
    <col min="1542" max="1542" width="16.5703125" style="145" bestFit="1" customWidth="1"/>
    <col min="1543" max="1543" width="15.5703125" style="145" bestFit="1" customWidth="1"/>
    <col min="1544" max="1544" width="17" style="145" bestFit="1" customWidth="1"/>
    <col min="1545" max="1545" width="15.140625" style="145" customWidth="1"/>
    <col min="1546" max="1546" width="16.5703125" style="145" customWidth="1"/>
    <col min="1547" max="1547" width="14.85546875" style="145" bestFit="1" customWidth="1"/>
    <col min="1548" max="1792" width="11.42578125" style="145"/>
    <col min="1793" max="1793" width="17.85546875" style="145" customWidth="1"/>
    <col min="1794" max="1794" width="16.5703125" style="145" bestFit="1" customWidth="1"/>
    <col min="1795" max="1795" width="14" style="145" customWidth="1"/>
    <col min="1796" max="1796" width="18.85546875" style="145" customWidth="1"/>
    <col min="1797" max="1797" width="11.42578125" style="145"/>
    <col min="1798" max="1798" width="16.5703125" style="145" bestFit="1" customWidth="1"/>
    <col min="1799" max="1799" width="15.5703125" style="145" bestFit="1" customWidth="1"/>
    <col min="1800" max="1800" width="17" style="145" bestFit="1" customWidth="1"/>
    <col min="1801" max="1801" width="15.140625" style="145" customWidth="1"/>
    <col min="1802" max="1802" width="16.5703125" style="145" customWidth="1"/>
    <col min="1803" max="1803" width="14.85546875" style="145" bestFit="1" customWidth="1"/>
    <col min="1804" max="2048" width="11.42578125" style="145"/>
    <col min="2049" max="2049" width="17.85546875" style="145" customWidth="1"/>
    <col min="2050" max="2050" width="16.5703125" style="145" bestFit="1" customWidth="1"/>
    <col min="2051" max="2051" width="14" style="145" customWidth="1"/>
    <col min="2052" max="2052" width="18.85546875" style="145" customWidth="1"/>
    <col min="2053" max="2053" width="11.42578125" style="145"/>
    <col min="2054" max="2054" width="16.5703125" style="145" bestFit="1" customWidth="1"/>
    <col min="2055" max="2055" width="15.5703125" style="145" bestFit="1" customWidth="1"/>
    <col min="2056" max="2056" width="17" style="145" bestFit="1" customWidth="1"/>
    <col min="2057" max="2057" width="15.140625" style="145" customWidth="1"/>
    <col min="2058" max="2058" width="16.5703125" style="145" customWidth="1"/>
    <col min="2059" max="2059" width="14.85546875" style="145" bestFit="1" customWidth="1"/>
    <col min="2060" max="2304" width="11.42578125" style="145"/>
    <col min="2305" max="2305" width="17.85546875" style="145" customWidth="1"/>
    <col min="2306" max="2306" width="16.5703125" style="145" bestFit="1" customWidth="1"/>
    <col min="2307" max="2307" width="14" style="145" customWidth="1"/>
    <col min="2308" max="2308" width="18.85546875" style="145" customWidth="1"/>
    <col min="2309" max="2309" width="11.42578125" style="145"/>
    <col min="2310" max="2310" width="16.5703125" style="145" bestFit="1" customWidth="1"/>
    <col min="2311" max="2311" width="15.5703125" style="145" bestFit="1" customWidth="1"/>
    <col min="2312" max="2312" width="17" style="145" bestFit="1" customWidth="1"/>
    <col min="2313" max="2313" width="15.140625" style="145" customWidth="1"/>
    <col min="2314" max="2314" width="16.5703125" style="145" customWidth="1"/>
    <col min="2315" max="2315" width="14.85546875" style="145" bestFit="1" customWidth="1"/>
    <col min="2316" max="2560" width="11.42578125" style="145"/>
    <col min="2561" max="2561" width="17.85546875" style="145" customWidth="1"/>
    <col min="2562" max="2562" width="16.5703125" style="145" bestFit="1" customWidth="1"/>
    <col min="2563" max="2563" width="14" style="145" customWidth="1"/>
    <col min="2564" max="2564" width="18.85546875" style="145" customWidth="1"/>
    <col min="2565" max="2565" width="11.42578125" style="145"/>
    <col min="2566" max="2566" width="16.5703125" style="145" bestFit="1" customWidth="1"/>
    <col min="2567" max="2567" width="15.5703125" style="145" bestFit="1" customWidth="1"/>
    <col min="2568" max="2568" width="17" style="145" bestFit="1" customWidth="1"/>
    <col min="2569" max="2569" width="15.140625" style="145" customWidth="1"/>
    <col min="2570" max="2570" width="16.5703125" style="145" customWidth="1"/>
    <col min="2571" max="2571" width="14.85546875" style="145" bestFit="1" customWidth="1"/>
    <col min="2572" max="2816" width="11.42578125" style="145"/>
    <col min="2817" max="2817" width="17.85546875" style="145" customWidth="1"/>
    <col min="2818" max="2818" width="16.5703125" style="145" bestFit="1" customWidth="1"/>
    <col min="2819" max="2819" width="14" style="145" customWidth="1"/>
    <col min="2820" max="2820" width="18.85546875" style="145" customWidth="1"/>
    <col min="2821" max="2821" width="11.42578125" style="145"/>
    <col min="2822" max="2822" width="16.5703125" style="145" bestFit="1" customWidth="1"/>
    <col min="2823" max="2823" width="15.5703125" style="145" bestFit="1" customWidth="1"/>
    <col min="2824" max="2824" width="17" style="145" bestFit="1" customWidth="1"/>
    <col min="2825" max="2825" width="15.140625" style="145" customWidth="1"/>
    <col min="2826" max="2826" width="16.5703125" style="145" customWidth="1"/>
    <col min="2827" max="2827" width="14.85546875" style="145" bestFit="1" customWidth="1"/>
    <col min="2828" max="3072" width="11.42578125" style="145"/>
    <col min="3073" max="3073" width="17.85546875" style="145" customWidth="1"/>
    <col min="3074" max="3074" width="16.5703125" style="145" bestFit="1" customWidth="1"/>
    <col min="3075" max="3075" width="14" style="145" customWidth="1"/>
    <col min="3076" max="3076" width="18.85546875" style="145" customWidth="1"/>
    <col min="3077" max="3077" width="11.42578125" style="145"/>
    <col min="3078" max="3078" width="16.5703125" style="145" bestFit="1" customWidth="1"/>
    <col min="3079" max="3079" width="15.5703125" style="145" bestFit="1" customWidth="1"/>
    <col min="3080" max="3080" width="17" style="145" bestFit="1" customWidth="1"/>
    <col min="3081" max="3081" width="15.140625" style="145" customWidth="1"/>
    <col min="3082" max="3082" width="16.5703125" style="145" customWidth="1"/>
    <col min="3083" max="3083" width="14.85546875" style="145" bestFit="1" customWidth="1"/>
    <col min="3084" max="3328" width="11.42578125" style="145"/>
    <col min="3329" max="3329" width="17.85546875" style="145" customWidth="1"/>
    <col min="3330" max="3330" width="16.5703125" style="145" bestFit="1" customWidth="1"/>
    <col min="3331" max="3331" width="14" style="145" customWidth="1"/>
    <col min="3332" max="3332" width="18.85546875" style="145" customWidth="1"/>
    <col min="3333" max="3333" width="11.42578125" style="145"/>
    <col min="3334" max="3334" width="16.5703125" style="145" bestFit="1" customWidth="1"/>
    <col min="3335" max="3335" width="15.5703125" style="145" bestFit="1" customWidth="1"/>
    <col min="3336" max="3336" width="17" style="145" bestFit="1" customWidth="1"/>
    <col min="3337" max="3337" width="15.140625" style="145" customWidth="1"/>
    <col min="3338" max="3338" width="16.5703125" style="145" customWidth="1"/>
    <col min="3339" max="3339" width="14.85546875" style="145" bestFit="1" customWidth="1"/>
    <col min="3340" max="3584" width="11.42578125" style="145"/>
    <col min="3585" max="3585" width="17.85546875" style="145" customWidth="1"/>
    <col min="3586" max="3586" width="16.5703125" style="145" bestFit="1" customWidth="1"/>
    <col min="3587" max="3587" width="14" style="145" customWidth="1"/>
    <col min="3588" max="3588" width="18.85546875" style="145" customWidth="1"/>
    <col min="3589" max="3589" width="11.42578125" style="145"/>
    <col min="3590" max="3590" width="16.5703125" style="145" bestFit="1" customWidth="1"/>
    <col min="3591" max="3591" width="15.5703125" style="145" bestFit="1" customWidth="1"/>
    <col min="3592" max="3592" width="17" style="145" bestFit="1" customWidth="1"/>
    <col min="3593" max="3593" width="15.140625" style="145" customWidth="1"/>
    <col min="3594" max="3594" width="16.5703125" style="145" customWidth="1"/>
    <col min="3595" max="3595" width="14.85546875" style="145" bestFit="1" customWidth="1"/>
    <col min="3596" max="3840" width="11.42578125" style="145"/>
    <col min="3841" max="3841" width="17.85546875" style="145" customWidth="1"/>
    <col min="3842" max="3842" width="16.5703125" style="145" bestFit="1" customWidth="1"/>
    <col min="3843" max="3843" width="14" style="145" customWidth="1"/>
    <col min="3844" max="3844" width="18.85546875" style="145" customWidth="1"/>
    <col min="3845" max="3845" width="11.42578125" style="145"/>
    <col min="3846" max="3846" width="16.5703125" style="145" bestFit="1" customWidth="1"/>
    <col min="3847" max="3847" width="15.5703125" style="145" bestFit="1" customWidth="1"/>
    <col min="3848" max="3848" width="17" style="145" bestFit="1" customWidth="1"/>
    <col min="3849" max="3849" width="15.140625" style="145" customWidth="1"/>
    <col min="3850" max="3850" width="16.5703125" style="145" customWidth="1"/>
    <col min="3851" max="3851" width="14.85546875" style="145" bestFit="1" customWidth="1"/>
    <col min="3852" max="4096" width="11.42578125" style="145"/>
    <col min="4097" max="4097" width="17.85546875" style="145" customWidth="1"/>
    <col min="4098" max="4098" width="16.5703125" style="145" bestFit="1" customWidth="1"/>
    <col min="4099" max="4099" width="14" style="145" customWidth="1"/>
    <col min="4100" max="4100" width="18.85546875" style="145" customWidth="1"/>
    <col min="4101" max="4101" width="11.42578125" style="145"/>
    <col min="4102" max="4102" width="16.5703125" style="145" bestFit="1" customWidth="1"/>
    <col min="4103" max="4103" width="15.5703125" style="145" bestFit="1" customWidth="1"/>
    <col min="4104" max="4104" width="17" style="145" bestFit="1" customWidth="1"/>
    <col min="4105" max="4105" width="15.140625" style="145" customWidth="1"/>
    <col min="4106" max="4106" width="16.5703125" style="145" customWidth="1"/>
    <col min="4107" max="4107" width="14.85546875" style="145" bestFit="1" customWidth="1"/>
    <col min="4108" max="4352" width="11.42578125" style="145"/>
    <col min="4353" max="4353" width="17.85546875" style="145" customWidth="1"/>
    <col min="4354" max="4354" width="16.5703125" style="145" bestFit="1" customWidth="1"/>
    <col min="4355" max="4355" width="14" style="145" customWidth="1"/>
    <col min="4356" max="4356" width="18.85546875" style="145" customWidth="1"/>
    <col min="4357" max="4357" width="11.42578125" style="145"/>
    <col min="4358" max="4358" width="16.5703125" style="145" bestFit="1" customWidth="1"/>
    <col min="4359" max="4359" width="15.5703125" style="145" bestFit="1" customWidth="1"/>
    <col min="4360" max="4360" width="17" style="145" bestFit="1" customWidth="1"/>
    <col min="4361" max="4361" width="15.140625" style="145" customWidth="1"/>
    <col min="4362" max="4362" width="16.5703125" style="145" customWidth="1"/>
    <col min="4363" max="4363" width="14.85546875" style="145" bestFit="1" customWidth="1"/>
    <col min="4364" max="4608" width="11.42578125" style="145"/>
    <col min="4609" max="4609" width="17.85546875" style="145" customWidth="1"/>
    <col min="4610" max="4610" width="16.5703125" style="145" bestFit="1" customWidth="1"/>
    <col min="4611" max="4611" width="14" style="145" customWidth="1"/>
    <col min="4612" max="4612" width="18.85546875" style="145" customWidth="1"/>
    <col min="4613" max="4613" width="11.42578125" style="145"/>
    <col min="4614" max="4614" width="16.5703125" style="145" bestFit="1" customWidth="1"/>
    <col min="4615" max="4615" width="15.5703125" style="145" bestFit="1" customWidth="1"/>
    <col min="4616" max="4616" width="17" style="145" bestFit="1" customWidth="1"/>
    <col min="4617" max="4617" width="15.140625" style="145" customWidth="1"/>
    <col min="4618" max="4618" width="16.5703125" style="145" customWidth="1"/>
    <col min="4619" max="4619" width="14.85546875" style="145" bestFit="1" customWidth="1"/>
    <col min="4620" max="4864" width="11.42578125" style="145"/>
    <col min="4865" max="4865" width="17.85546875" style="145" customWidth="1"/>
    <col min="4866" max="4866" width="16.5703125" style="145" bestFit="1" customWidth="1"/>
    <col min="4867" max="4867" width="14" style="145" customWidth="1"/>
    <col min="4868" max="4868" width="18.85546875" style="145" customWidth="1"/>
    <col min="4869" max="4869" width="11.42578125" style="145"/>
    <col min="4870" max="4870" width="16.5703125" style="145" bestFit="1" customWidth="1"/>
    <col min="4871" max="4871" width="15.5703125" style="145" bestFit="1" customWidth="1"/>
    <col min="4872" max="4872" width="17" style="145" bestFit="1" customWidth="1"/>
    <col min="4873" max="4873" width="15.140625" style="145" customWidth="1"/>
    <col min="4874" max="4874" width="16.5703125" style="145" customWidth="1"/>
    <col min="4875" max="4875" width="14.85546875" style="145" bestFit="1" customWidth="1"/>
    <col min="4876" max="5120" width="11.42578125" style="145"/>
    <col min="5121" max="5121" width="17.85546875" style="145" customWidth="1"/>
    <col min="5122" max="5122" width="16.5703125" style="145" bestFit="1" customWidth="1"/>
    <col min="5123" max="5123" width="14" style="145" customWidth="1"/>
    <col min="5124" max="5124" width="18.85546875" style="145" customWidth="1"/>
    <col min="5125" max="5125" width="11.42578125" style="145"/>
    <col min="5126" max="5126" width="16.5703125" style="145" bestFit="1" customWidth="1"/>
    <col min="5127" max="5127" width="15.5703125" style="145" bestFit="1" customWidth="1"/>
    <col min="5128" max="5128" width="17" style="145" bestFit="1" customWidth="1"/>
    <col min="5129" max="5129" width="15.140625" style="145" customWidth="1"/>
    <col min="5130" max="5130" width="16.5703125" style="145" customWidth="1"/>
    <col min="5131" max="5131" width="14.85546875" style="145" bestFit="1" customWidth="1"/>
    <col min="5132" max="5376" width="11.42578125" style="145"/>
    <col min="5377" max="5377" width="17.85546875" style="145" customWidth="1"/>
    <col min="5378" max="5378" width="16.5703125" style="145" bestFit="1" customWidth="1"/>
    <col min="5379" max="5379" width="14" style="145" customWidth="1"/>
    <col min="5380" max="5380" width="18.85546875" style="145" customWidth="1"/>
    <col min="5381" max="5381" width="11.42578125" style="145"/>
    <col min="5382" max="5382" width="16.5703125" style="145" bestFit="1" customWidth="1"/>
    <col min="5383" max="5383" width="15.5703125" style="145" bestFit="1" customWidth="1"/>
    <col min="5384" max="5384" width="17" style="145" bestFit="1" customWidth="1"/>
    <col min="5385" max="5385" width="15.140625" style="145" customWidth="1"/>
    <col min="5386" max="5386" width="16.5703125" style="145" customWidth="1"/>
    <col min="5387" max="5387" width="14.85546875" style="145" bestFit="1" customWidth="1"/>
    <col min="5388" max="5632" width="11.42578125" style="145"/>
    <col min="5633" max="5633" width="17.85546875" style="145" customWidth="1"/>
    <col min="5634" max="5634" width="16.5703125" style="145" bestFit="1" customWidth="1"/>
    <col min="5635" max="5635" width="14" style="145" customWidth="1"/>
    <col min="5636" max="5636" width="18.85546875" style="145" customWidth="1"/>
    <col min="5637" max="5637" width="11.42578125" style="145"/>
    <col min="5638" max="5638" width="16.5703125" style="145" bestFit="1" customWidth="1"/>
    <col min="5639" max="5639" width="15.5703125" style="145" bestFit="1" customWidth="1"/>
    <col min="5640" max="5640" width="17" style="145" bestFit="1" customWidth="1"/>
    <col min="5641" max="5641" width="15.140625" style="145" customWidth="1"/>
    <col min="5642" max="5642" width="16.5703125" style="145" customWidth="1"/>
    <col min="5643" max="5643" width="14.85546875" style="145" bestFit="1" customWidth="1"/>
    <col min="5644" max="5888" width="11.42578125" style="145"/>
    <col min="5889" max="5889" width="17.85546875" style="145" customWidth="1"/>
    <col min="5890" max="5890" width="16.5703125" style="145" bestFit="1" customWidth="1"/>
    <col min="5891" max="5891" width="14" style="145" customWidth="1"/>
    <col min="5892" max="5892" width="18.85546875" style="145" customWidth="1"/>
    <col min="5893" max="5893" width="11.42578125" style="145"/>
    <col min="5894" max="5894" width="16.5703125" style="145" bestFit="1" customWidth="1"/>
    <col min="5895" max="5895" width="15.5703125" style="145" bestFit="1" customWidth="1"/>
    <col min="5896" max="5896" width="17" style="145" bestFit="1" customWidth="1"/>
    <col min="5897" max="5897" width="15.140625" style="145" customWidth="1"/>
    <col min="5898" max="5898" width="16.5703125" style="145" customWidth="1"/>
    <col min="5899" max="5899" width="14.85546875" style="145" bestFit="1" customWidth="1"/>
    <col min="5900" max="6144" width="11.42578125" style="145"/>
    <col min="6145" max="6145" width="17.85546875" style="145" customWidth="1"/>
    <col min="6146" max="6146" width="16.5703125" style="145" bestFit="1" customWidth="1"/>
    <col min="6147" max="6147" width="14" style="145" customWidth="1"/>
    <col min="6148" max="6148" width="18.85546875" style="145" customWidth="1"/>
    <col min="6149" max="6149" width="11.42578125" style="145"/>
    <col min="6150" max="6150" width="16.5703125" style="145" bestFit="1" customWidth="1"/>
    <col min="6151" max="6151" width="15.5703125" style="145" bestFit="1" customWidth="1"/>
    <col min="6152" max="6152" width="17" style="145" bestFit="1" customWidth="1"/>
    <col min="6153" max="6153" width="15.140625" style="145" customWidth="1"/>
    <col min="6154" max="6154" width="16.5703125" style="145" customWidth="1"/>
    <col min="6155" max="6155" width="14.85546875" style="145" bestFit="1" customWidth="1"/>
    <col min="6156" max="6400" width="11.42578125" style="145"/>
    <col min="6401" max="6401" width="17.85546875" style="145" customWidth="1"/>
    <col min="6402" max="6402" width="16.5703125" style="145" bestFit="1" customWidth="1"/>
    <col min="6403" max="6403" width="14" style="145" customWidth="1"/>
    <col min="6404" max="6404" width="18.85546875" style="145" customWidth="1"/>
    <col min="6405" max="6405" width="11.42578125" style="145"/>
    <col min="6406" max="6406" width="16.5703125" style="145" bestFit="1" customWidth="1"/>
    <col min="6407" max="6407" width="15.5703125" style="145" bestFit="1" customWidth="1"/>
    <col min="6408" max="6408" width="17" style="145" bestFit="1" customWidth="1"/>
    <col min="6409" max="6409" width="15.140625" style="145" customWidth="1"/>
    <col min="6410" max="6410" width="16.5703125" style="145" customWidth="1"/>
    <col min="6411" max="6411" width="14.85546875" style="145" bestFit="1" customWidth="1"/>
    <col min="6412" max="6656" width="11.42578125" style="145"/>
    <col min="6657" max="6657" width="17.85546875" style="145" customWidth="1"/>
    <col min="6658" max="6658" width="16.5703125" style="145" bestFit="1" customWidth="1"/>
    <col min="6659" max="6659" width="14" style="145" customWidth="1"/>
    <col min="6660" max="6660" width="18.85546875" style="145" customWidth="1"/>
    <col min="6661" max="6661" width="11.42578125" style="145"/>
    <col min="6662" max="6662" width="16.5703125" style="145" bestFit="1" customWidth="1"/>
    <col min="6663" max="6663" width="15.5703125" style="145" bestFit="1" customWidth="1"/>
    <col min="6664" max="6664" width="17" style="145" bestFit="1" customWidth="1"/>
    <col min="6665" max="6665" width="15.140625" style="145" customWidth="1"/>
    <col min="6666" max="6666" width="16.5703125" style="145" customWidth="1"/>
    <col min="6667" max="6667" width="14.85546875" style="145" bestFit="1" customWidth="1"/>
    <col min="6668" max="6912" width="11.42578125" style="145"/>
    <col min="6913" max="6913" width="17.85546875" style="145" customWidth="1"/>
    <col min="6914" max="6914" width="16.5703125" style="145" bestFit="1" customWidth="1"/>
    <col min="6915" max="6915" width="14" style="145" customWidth="1"/>
    <col min="6916" max="6916" width="18.85546875" style="145" customWidth="1"/>
    <col min="6917" max="6917" width="11.42578125" style="145"/>
    <col min="6918" max="6918" width="16.5703125" style="145" bestFit="1" customWidth="1"/>
    <col min="6919" max="6919" width="15.5703125" style="145" bestFit="1" customWidth="1"/>
    <col min="6920" max="6920" width="17" style="145" bestFit="1" customWidth="1"/>
    <col min="6921" max="6921" width="15.140625" style="145" customWidth="1"/>
    <col min="6922" max="6922" width="16.5703125" style="145" customWidth="1"/>
    <col min="6923" max="6923" width="14.85546875" style="145" bestFit="1" customWidth="1"/>
    <col min="6924" max="7168" width="11.42578125" style="145"/>
    <col min="7169" max="7169" width="17.85546875" style="145" customWidth="1"/>
    <col min="7170" max="7170" width="16.5703125" style="145" bestFit="1" customWidth="1"/>
    <col min="7171" max="7171" width="14" style="145" customWidth="1"/>
    <col min="7172" max="7172" width="18.85546875" style="145" customWidth="1"/>
    <col min="7173" max="7173" width="11.42578125" style="145"/>
    <col min="7174" max="7174" width="16.5703125" style="145" bestFit="1" customWidth="1"/>
    <col min="7175" max="7175" width="15.5703125" style="145" bestFit="1" customWidth="1"/>
    <col min="7176" max="7176" width="17" style="145" bestFit="1" customWidth="1"/>
    <col min="7177" max="7177" width="15.140625" style="145" customWidth="1"/>
    <col min="7178" max="7178" width="16.5703125" style="145" customWidth="1"/>
    <col min="7179" max="7179" width="14.85546875" style="145" bestFit="1" customWidth="1"/>
    <col min="7180" max="7424" width="11.42578125" style="145"/>
    <col min="7425" max="7425" width="17.85546875" style="145" customWidth="1"/>
    <col min="7426" max="7426" width="16.5703125" style="145" bestFit="1" customWidth="1"/>
    <col min="7427" max="7427" width="14" style="145" customWidth="1"/>
    <col min="7428" max="7428" width="18.85546875" style="145" customWidth="1"/>
    <col min="7429" max="7429" width="11.42578125" style="145"/>
    <col min="7430" max="7430" width="16.5703125" style="145" bestFit="1" customWidth="1"/>
    <col min="7431" max="7431" width="15.5703125" style="145" bestFit="1" customWidth="1"/>
    <col min="7432" max="7432" width="17" style="145" bestFit="1" customWidth="1"/>
    <col min="7433" max="7433" width="15.140625" style="145" customWidth="1"/>
    <col min="7434" max="7434" width="16.5703125" style="145" customWidth="1"/>
    <col min="7435" max="7435" width="14.85546875" style="145" bestFit="1" customWidth="1"/>
    <col min="7436" max="7680" width="11.42578125" style="145"/>
    <col min="7681" max="7681" width="17.85546875" style="145" customWidth="1"/>
    <col min="7682" max="7682" width="16.5703125" style="145" bestFit="1" customWidth="1"/>
    <col min="7683" max="7683" width="14" style="145" customWidth="1"/>
    <col min="7684" max="7684" width="18.85546875" style="145" customWidth="1"/>
    <col min="7685" max="7685" width="11.42578125" style="145"/>
    <col min="7686" max="7686" width="16.5703125" style="145" bestFit="1" customWidth="1"/>
    <col min="7687" max="7687" width="15.5703125" style="145" bestFit="1" customWidth="1"/>
    <col min="7688" max="7688" width="17" style="145" bestFit="1" customWidth="1"/>
    <col min="7689" max="7689" width="15.140625" style="145" customWidth="1"/>
    <col min="7690" max="7690" width="16.5703125" style="145" customWidth="1"/>
    <col min="7691" max="7691" width="14.85546875" style="145" bestFit="1" customWidth="1"/>
    <col min="7692" max="7936" width="11.42578125" style="145"/>
    <col min="7937" max="7937" width="17.85546875" style="145" customWidth="1"/>
    <col min="7938" max="7938" width="16.5703125" style="145" bestFit="1" customWidth="1"/>
    <col min="7939" max="7939" width="14" style="145" customWidth="1"/>
    <col min="7940" max="7940" width="18.85546875" style="145" customWidth="1"/>
    <col min="7941" max="7941" width="11.42578125" style="145"/>
    <col min="7942" max="7942" width="16.5703125" style="145" bestFit="1" customWidth="1"/>
    <col min="7943" max="7943" width="15.5703125" style="145" bestFit="1" customWidth="1"/>
    <col min="7944" max="7944" width="17" style="145" bestFit="1" customWidth="1"/>
    <col min="7945" max="7945" width="15.140625" style="145" customWidth="1"/>
    <col min="7946" max="7946" width="16.5703125" style="145" customWidth="1"/>
    <col min="7947" max="7947" width="14.85546875" style="145" bestFit="1" customWidth="1"/>
    <col min="7948" max="8192" width="11.42578125" style="145"/>
    <col min="8193" max="8193" width="17.85546875" style="145" customWidth="1"/>
    <col min="8194" max="8194" width="16.5703125" style="145" bestFit="1" customWidth="1"/>
    <col min="8195" max="8195" width="14" style="145" customWidth="1"/>
    <col min="8196" max="8196" width="18.85546875" style="145" customWidth="1"/>
    <col min="8197" max="8197" width="11.42578125" style="145"/>
    <col min="8198" max="8198" width="16.5703125" style="145" bestFit="1" customWidth="1"/>
    <col min="8199" max="8199" width="15.5703125" style="145" bestFit="1" customWidth="1"/>
    <col min="8200" max="8200" width="17" style="145" bestFit="1" customWidth="1"/>
    <col min="8201" max="8201" width="15.140625" style="145" customWidth="1"/>
    <col min="8202" max="8202" width="16.5703125" style="145" customWidth="1"/>
    <col min="8203" max="8203" width="14.85546875" style="145" bestFit="1" customWidth="1"/>
    <col min="8204" max="8448" width="11.42578125" style="145"/>
    <col min="8449" max="8449" width="17.85546875" style="145" customWidth="1"/>
    <col min="8450" max="8450" width="16.5703125" style="145" bestFit="1" customWidth="1"/>
    <col min="8451" max="8451" width="14" style="145" customWidth="1"/>
    <col min="8452" max="8452" width="18.85546875" style="145" customWidth="1"/>
    <col min="8453" max="8453" width="11.42578125" style="145"/>
    <col min="8454" max="8454" width="16.5703125" style="145" bestFit="1" customWidth="1"/>
    <col min="8455" max="8455" width="15.5703125" style="145" bestFit="1" customWidth="1"/>
    <col min="8456" max="8456" width="17" style="145" bestFit="1" customWidth="1"/>
    <col min="8457" max="8457" width="15.140625" style="145" customWidth="1"/>
    <col min="8458" max="8458" width="16.5703125" style="145" customWidth="1"/>
    <col min="8459" max="8459" width="14.85546875" style="145" bestFit="1" customWidth="1"/>
    <col min="8460" max="8704" width="11.42578125" style="145"/>
    <col min="8705" max="8705" width="17.85546875" style="145" customWidth="1"/>
    <col min="8706" max="8706" width="16.5703125" style="145" bestFit="1" customWidth="1"/>
    <col min="8707" max="8707" width="14" style="145" customWidth="1"/>
    <col min="8708" max="8708" width="18.85546875" style="145" customWidth="1"/>
    <col min="8709" max="8709" width="11.42578125" style="145"/>
    <col min="8710" max="8710" width="16.5703125" style="145" bestFit="1" customWidth="1"/>
    <col min="8711" max="8711" width="15.5703125" style="145" bestFit="1" customWidth="1"/>
    <col min="8712" max="8712" width="17" style="145" bestFit="1" customWidth="1"/>
    <col min="8713" max="8713" width="15.140625" style="145" customWidth="1"/>
    <col min="8714" max="8714" width="16.5703125" style="145" customWidth="1"/>
    <col min="8715" max="8715" width="14.85546875" style="145" bestFit="1" customWidth="1"/>
    <col min="8716" max="8960" width="11.42578125" style="145"/>
    <col min="8961" max="8961" width="17.85546875" style="145" customWidth="1"/>
    <col min="8962" max="8962" width="16.5703125" style="145" bestFit="1" customWidth="1"/>
    <col min="8963" max="8963" width="14" style="145" customWidth="1"/>
    <col min="8964" max="8964" width="18.85546875" style="145" customWidth="1"/>
    <col min="8965" max="8965" width="11.42578125" style="145"/>
    <col min="8966" max="8966" width="16.5703125" style="145" bestFit="1" customWidth="1"/>
    <col min="8967" max="8967" width="15.5703125" style="145" bestFit="1" customWidth="1"/>
    <col min="8968" max="8968" width="17" style="145" bestFit="1" customWidth="1"/>
    <col min="8969" max="8969" width="15.140625" style="145" customWidth="1"/>
    <col min="8970" max="8970" width="16.5703125" style="145" customWidth="1"/>
    <col min="8971" max="8971" width="14.85546875" style="145" bestFit="1" customWidth="1"/>
    <col min="8972" max="9216" width="11.42578125" style="145"/>
    <col min="9217" max="9217" width="17.85546875" style="145" customWidth="1"/>
    <col min="9218" max="9218" width="16.5703125" style="145" bestFit="1" customWidth="1"/>
    <col min="9219" max="9219" width="14" style="145" customWidth="1"/>
    <col min="9220" max="9220" width="18.85546875" style="145" customWidth="1"/>
    <col min="9221" max="9221" width="11.42578125" style="145"/>
    <col min="9222" max="9222" width="16.5703125" style="145" bestFit="1" customWidth="1"/>
    <col min="9223" max="9223" width="15.5703125" style="145" bestFit="1" customWidth="1"/>
    <col min="9224" max="9224" width="17" style="145" bestFit="1" customWidth="1"/>
    <col min="9225" max="9225" width="15.140625" style="145" customWidth="1"/>
    <col min="9226" max="9226" width="16.5703125" style="145" customWidth="1"/>
    <col min="9227" max="9227" width="14.85546875" style="145" bestFit="1" customWidth="1"/>
    <col min="9228" max="9472" width="11.42578125" style="145"/>
    <col min="9473" max="9473" width="17.85546875" style="145" customWidth="1"/>
    <col min="9474" max="9474" width="16.5703125" style="145" bestFit="1" customWidth="1"/>
    <col min="9475" max="9475" width="14" style="145" customWidth="1"/>
    <col min="9476" max="9476" width="18.85546875" style="145" customWidth="1"/>
    <col min="9477" max="9477" width="11.42578125" style="145"/>
    <col min="9478" max="9478" width="16.5703125" style="145" bestFit="1" customWidth="1"/>
    <col min="9479" max="9479" width="15.5703125" style="145" bestFit="1" customWidth="1"/>
    <col min="9480" max="9480" width="17" style="145" bestFit="1" customWidth="1"/>
    <col min="9481" max="9481" width="15.140625" style="145" customWidth="1"/>
    <col min="9482" max="9482" width="16.5703125" style="145" customWidth="1"/>
    <col min="9483" max="9483" width="14.85546875" style="145" bestFit="1" customWidth="1"/>
    <col min="9484" max="9728" width="11.42578125" style="145"/>
    <col min="9729" max="9729" width="17.85546875" style="145" customWidth="1"/>
    <col min="9730" max="9730" width="16.5703125" style="145" bestFit="1" customWidth="1"/>
    <col min="9731" max="9731" width="14" style="145" customWidth="1"/>
    <col min="9732" max="9732" width="18.85546875" style="145" customWidth="1"/>
    <col min="9733" max="9733" width="11.42578125" style="145"/>
    <col min="9734" max="9734" width="16.5703125" style="145" bestFit="1" customWidth="1"/>
    <col min="9735" max="9735" width="15.5703125" style="145" bestFit="1" customWidth="1"/>
    <col min="9736" max="9736" width="17" style="145" bestFit="1" customWidth="1"/>
    <col min="9737" max="9737" width="15.140625" style="145" customWidth="1"/>
    <col min="9738" max="9738" width="16.5703125" style="145" customWidth="1"/>
    <col min="9739" max="9739" width="14.85546875" style="145" bestFit="1" customWidth="1"/>
    <col min="9740" max="9984" width="11.42578125" style="145"/>
    <col min="9985" max="9985" width="17.85546875" style="145" customWidth="1"/>
    <col min="9986" max="9986" width="16.5703125" style="145" bestFit="1" customWidth="1"/>
    <col min="9987" max="9987" width="14" style="145" customWidth="1"/>
    <col min="9988" max="9988" width="18.85546875" style="145" customWidth="1"/>
    <col min="9989" max="9989" width="11.42578125" style="145"/>
    <col min="9990" max="9990" width="16.5703125" style="145" bestFit="1" customWidth="1"/>
    <col min="9991" max="9991" width="15.5703125" style="145" bestFit="1" customWidth="1"/>
    <col min="9992" max="9992" width="17" style="145" bestFit="1" customWidth="1"/>
    <col min="9993" max="9993" width="15.140625" style="145" customWidth="1"/>
    <col min="9994" max="9994" width="16.5703125" style="145" customWidth="1"/>
    <col min="9995" max="9995" width="14.85546875" style="145" bestFit="1" customWidth="1"/>
    <col min="9996" max="10240" width="11.42578125" style="145"/>
    <col min="10241" max="10241" width="17.85546875" style="145" customWidth="1"/>
    <col min="10242" max="10242" width="16.5703125" style="145" bestFit="1" customWidth="1"/>
    <col min="10243" max="10243" width="14" style="145" customWidth="1"/>
    <col min="10244" max="10244" width="18.85546875" style="145" customWidth="1"/>
    <col min="10245" max="10245" width="11.42578125" style="145"/>
    <col min="10246" max="10246" width="16.5703125" style="145" bestFit="1" customWidth="1"/>
    <col min="10247" max="10247" width="15.5703125" style="145" bestFit="1" customWidth="1"/>
    <col min="10248" max="10248" width="17" style="145" bestFit="1" customWidth="1"/>
    <col min="10249" max="10249" width="15.140625" style="145" customWidth="1"/>
    <col min="10250" max="10250" width="16.5703125" style="145" customWidth="1"/>
    <col min="10251" max="10251" width="14.85546875" style="145" bestFit="1" customWidth="1"/>
    <col min="10252" max="10496" width="11.42578125" style="145"/>
    <col min="10497" max="10497" width="17.85546875" style="145" customWidth="1"/>
    <col min="10498" max="10498" width="16.5703125" style="145" bestFit="1" customWidth="1"/>
    <col min="10499" max="10499" width="14" style="145" customWidth="1"/>
    <col min="10500" max="10500" width="18.85546875" style="145" customWidth="1"/>
    <col min="10501" max="10501" width="11.42578125" style="145"/>
    <col min="10502" max="10502" width="16.5703125" style="145" bestFit="1" customWidth="1"/>
    <col min="10503" max="10503" width="15.5703125" style="145" bestFit="1" customWidth="1"/>
    <col min="10504" max="10504" width="17" style="145" bestFit="1" customWidth="1"/>
    <col min="10505" max="10505" width="15.140625" style="145" customWidth="1"/>
    <col min="10506" max="10506" width="16.5703125" style="145" customWidth="1"/>
    <col min="10507" max="10507" width="14.85546875" style="145" bestFit="1" customWidth="1"/>
    <col min="10508" max="10752" width="11.42578125" style="145"/>
    <col min="10753" max="10753" width="17.85546875" style="145" customWidth="1"/>
    <col min="10754" max="10754" width="16.5703125" style="145" bestFit="1" customWidth="1"/>
    <col min="10755" max="10755" width="14" style="145" customWidth="1"/>
    <col min="10756" max="10756" width="18.85546875" style="145" customWidth="1"/>
    <col min="10757" max="10757" width="11.42578125" style="145"/>
    <col min="10758" max="10758" width="16.5703125" style="145" bestFit="1" customWidth="1"/>
    <col min="10759" max="10759" width="15.5703125" style="145" bestFit="1" customWidth="1"/>
    <col min="10760" max="10760" width="17" style="145" bestFit="1" customWidth="1"/>
    <col min="10761" max="10761" width="15.140625" style="145" customWidth="1"/>
    <col min="10762" max="10762" width="16.5703125" style="145" customWidth="1"/>
    <col min="10763" max="10763" width="14.85546875" style="145" bestFit="1" customWidth="1"/>
    <col min="10764" max="11008" width="11.42578125" style="145"/>
    <col min="11009" max="11009" width="17.85546875" style="145" customWidth="1"/>
    <col min="11010" max="11010" width="16.5703125" style="145" bestFit="1" customWidth="1"/>
    <col min="11011" max="11011" width="14" style="145" customWidth="1"/>
    <col min="11012" max="11012" width="18.85546875" style="145" customWidth="1"/>
    <col min="11013" max="11013" width="11.42578125" style="145"/>
    <col min="11014" max="11014" width="16.5703125" style="145" bestFit="1" customWidth="1"/>
    <col min="11015" max="11015" width="15.5703125" style="145" bestFit="1" customWidth="1"/>
    <col min="11016" max="11016" width="17" style="145" bestFit="1" customWidth="1"/>
    <col min="11017" max="11017" width="15.140625" style="145" customWidth="1"/>
    <col min="11018" max="11018" width="16.5703125" style="145" customWidth="1"/>
    <col min="11019" max="11019" width="14.85546875" style="145" bestFit="1" customWidth="1"/>
    <col min="11020" max="11264" width="11.42578125" style="145"/>
    <col min="11265" max="11265" width="17.85546875" style="145" customWidth="1"/>
    <col min="11266" max="11266" width="16.5703125" style="145" bestFit="1" customWidth="1"/>
    <col min="11267" max="11267" width="14" style="145" customWidth="1"/>
    <col min="11268" max="11268" width="18.85546875" style="145" customWidth="1"/>
    <col min="11269" max="11269" width="11.42578125" style="145"/>
    <col min="11270" max="11270" width="16.5703125" style="145" bestFit="1" customWidth="1"/>
    <col min="11271" max="11271" width="15.5703125" style="145" bestFit="1" customWidth="1"/>
    <col min="11272" max="11272" width="17" style="145" bestFit="1" customWidth="1"/>
    <col min="11273" max="11273" width="15.140625" style="145" customWidth="1"/>
    <col min="11274" max="11274" width="16.5703125" style="145" customWidth="1"/>
    <col min="11275" max="11275" width="14.85546875" style="145" bestFit="1" customWidth="1"/>
    <col min="11276" max="11520" width="11.42578125" style="145"/>
    <col min="11521" max="11521" width="17.85546875" style="145" customWidth="1"/>
    <col min="11522" max="11522" width="16.5703125" style="145" bestFit="1" customWidth="1"/>
    <col min="11523" max="11523" width="14" style="145" customWidth="1"/>
    <col min="11524" max="11524" width="18.85546875" style="145" customWidth="1"/>
    <col min="11525" max="11525" width="11.42578125" style="145"/>
    <col min="11526" max="11526" width="16.5703125" style="145" bestFit="1" customWidth="1"/>
    <col min="11527" max="11527" width="15.5703125" style="145" bestFit="1" customWidth="1"/>
    <col min="11528" max="11528" width="17" style="145" bestFit="1" customWidth="1"/>
    <col min="11529" max="11529" width="15.140625" style="145" customWidth="1"/>
    <col min="11530" max="11530" width="16.5703125" style="145" customWidth="1"/>
    <col min="11531" max="11531" width="14.85546875" style="145" bestFit="1" customWidth="1"/>
    <col min="11532" max="11776" width="11.42578125" style="145"/>
    <col min="11777" max="11777" width="17.85546875" style="145" customWidth="1"/>
    <col min="11778" max="11778" width="16.5703125" style="145" bestFit="1" customWidth="1"/>
    <col min="11779" max="11779" width="14" style="145" customWidth="1"/>
    <col min="11780" max="11780" width="18.85546875" style="145" customWidth="1"/>
    <col min="11781" max="11781" width="11.42578125" style="145"/>
    <col min="11782" max="11782" width="16.5703125" style="145" bestFit="1" customWidth="1"/>
    <col min="11783" max="11783" width="15.5703125" style="145" bestFit="1" customWidth="1"/>
    <col min="11784" max="11784" width="17" style="145" bestFit="1" customWidth="1"/>
    <col min="11785" max="11785" width="15.140625" style="145" customWidth="1"/>
    <col min="11786" max="11786" width="16.5703125" style="145" customWidth="1"/>
    <col min="11787" max="11787" width="14.85546875" style="145" bestFit="1" customWidth="1"/>
    <col min="11788" max="12032" width="11.42578125" style="145"/>
    <col min="12033" max="12033" width="17.85546875" style="145" customWidth="1"/>
    <col min="12034" max="12034" width="16.5703125" style="145" bestFit="1" customWidth="1"/>
    <col min="12035" max="12035" width="14" style="145" customWidth="1"/>
    <col min="12036" max="12036" width="18.85546875" style="145" customWidth="1"/>
    <col min="12037" max="12037" width="11.42578125" style="145"/>
    <col min="12038" max="12038" width="16.5703125" style="145" bestFit="1" customWidth="1"/>
    <col min="12039" max="12039" width="15.5703125" style="145" bestFit="1" customWidth="1"/>
    <col min="12040" max="12040" width="17" style="145" bestFit="1" customWidth="1"/>
    <col min="12041" max="12041" width="15.140625" style="145" customWidth="1"/>
    <col min="12042" max="12042" width="16.5703125" style="145" customWidth="1"/>
    <col min="12043" max="12043" width="14.85546875" style="145" bestFit="1" customWidth="1"/>
    <col min="12044" max="12288" width="11.42578125" style="145"/>
    <col min="12289" max="12289" width="17.85546875" style="145" customWidth="1"/>
    <col min="12290" max="12290" width="16.5703125" style="145" bestFit="1" customWidth="1"/>
    <col min="12291" max="12291" width="14" style="145" customWidth="1"/>
    <col min="12292" max="12292" width="18.85546875" style="145" customWidth="1"/>
    <col min="12293" max="12293" width="11.42578125" style="145"/>
    <col min="12294" max="12294" width="16.5703125" style="145" bestFit="1" customWidth="1"/>
    <col min="12295" max="12295" width="15.5703125" style="145" bestFit="1" customWidth="1"/>
    <col min="12296" max="12296" width="17" style="145" bestFit="1" customWidth="1"/>
    <col min="12297" max="12297" width="15.140625" style="145" customWidth="1"/>
    <col min="12298" max="12298" width="16.5703125" style="145" customWidth="1"/>
    <col min="12299" max="12299" width="14.85546875" style="145" bestFit="1" customWidth="1"/>
    <col min="12300" max="12544" width="11.42578125" style="145"/>
    <col min="12545" max="12545" width="17.85546875" style="145" customWidth="1"/>
    <col min="12546" max="12546" width="16.5703125" style="145" bestFit="1" customWidth="1"/>
    <col min="12547" max="12547" width="14" style="145" customWidth="1"/>
    <col min="12548" max="12548" width="18.85546875" style="145" customWidth="1"/>
    <col min="12549" max="12549" width="11.42578125" style="145"/>
    <col min="12550" max="12550" width="16.5703125" style="145" bestFit="1" customWidth="1"/>
    <col min="12551" max="12551" width="15.5703125" style="145" bestFit="1" customWidth="1"/>
    <col min="12552" max="12552" width="17" style="145" bestFit="1" customWidth="1"/>
    <col min="12553" max="12553" width="15.140625" style="145" customWidth="1"/>
    <col min="12554" max="12554" width="16.5703125" style="145" customWidth="1"/>
    <col min="12555" max="12555" width="14.85546875" style="145" bestFit="1" customWidth="1"/>
    <col min="12556" max="12800" width="11.42578125" style="145"/>
    <col min="12801" max="12801" width="17.85546875" style="145" customWidth="1"/>
    <col min="12802" max="12802" width="16.5703125" style="145" bestFit="1" customWidth="1"/>
    <col min="12803" max="12803" width="14" style="145" customWidth="1"/>
    <col min="12804" max="12804" width="18.85546875" style="145" customWidth="1"/>
    <col min="12805" max="12805" width="11.42578125" style="145"/>
    <col min="12806" max="12806" width="16.5703125" style="145" bestFit="1" customWidth="1"/>
    <col min="12807" max="12807" width="15.5703125" style="145" bestFit="1" customWidth="1"/>
    <col min="12808" max="12808" width="17" style="145" bestFit="1" customWidth="1"/>
    <col min="12809" max="12809" width="15.140625" style="145" customWidth="1"/>
    <col min="12810" max="12810" width="16.5703125" style="145" customWidth="1"/>
    <col min="12811" max="12811" width="14.85546875" style="145" bestFit="1" customWidth="1"/>
    <col min="12812" max="13056" width="11.42578125" style="145"/>
    <col min="13057" max="13057" width="17.85546875" style="145" customWidth="1"/>
    <col min="13058" max="13058" width="16.5703125" style="145" bestFit="1" customWidth="1"/>
    <col min="13059" max="13059" width="14" style="145" customWidth="1"/>
    <col min="13060" max="13060" width="18.85546875" style="145" customWidth="1"/>
    <col min="13061" max="13061" width="11.42578125" style="145"/>
    <col min="13062" max="13062" width="16.5703125" style="145" bestFit="1" customWidth="1"/>
    <col min="13063" max="13063" width="15.5703125" style="145" bestFit="1" customWidth="1"/>
    <col min="13064" max="13064" width="17" style="145" bestFit="1" customWidth="1"/>
    <col min="13065" max="13065" width="15.140625" style="145" customWidth="1"/>
    <col min="13066" max="13066" width="16.5703125" style="145" customWidth="1"/>
    <col min="13067" max="13067" width="14.85546875" style="145" bestFit="1" customWidth="1"/>
    <col min="13068" max="13312" width="11.42578125" style="145"/>
    <col min="13313" max="13313" width="17.85546875" style="145" customWidth="1"/>
    <col min="13314" max="13314" width="16.5703125" style="145" bestFit="1" customWidth="1"/>
    <col min="13315" max="13315" width="14" style="145" customWidth="1"/>
    <col min="13316" max="13316" width="18.85546875" style="145" customWidth="1"/>
    <col min="13317" max="13317" width="11.42578125" style="145"/>
    <col min="13318" max="13318" width="16.5703125" style="145" bestFit="1" customWidth="1"/>
    <col min="13319" max="13319" width="15.5703125" style="145" bestFit="1" customWidth="1"/>
    <col min="13320" max="13320" width="17" style="145" bestFit="1" customWidth="1"/>
    <col min="13321" max="13321" width="15.140625" style="145" customWidth="1"/>
    <col min="13322" max="13322" width="16.5703125" style="145" customWidth="1"/>
    <col min="13323" max="13323" width="14.85546875" style="145" bestFit="1" customWidth="1"/>
    <col min="13324" max="13568" width="11.42578125" style="145"/>
    <col min="13569" max="13569" width="17.85546875" style="145" customWidth="1"/>
    <col min="13570" max="13570" width="16.5703125" style="145" bestFit="1" customWidth="1"/>
    <col min="13571" max="13571" width="14" style="145" customWidth="1"/>
    <col min="13572" max="13572" width="18.85546875" style="145" customWidth="1"/>
    <col min="13573" max="13573" width="11.42578125" style="145"/>
    <col min="13574" max="13574" width="16.5703125" style="145" bestFit="1" customWidth="1"/>
    <col min="13575" max="13575" width="15.5703125" style="145" bestFit="1" customWidth="1"/>
    <col min="13576" max="13576" width="17" style="145" bestFit="1" customWidth="1"/>
    <col min="13577" max="13577" width="15.140625" style="145" customWidth="1"/>
    <col min="13578" max="13578" width="16.5703125" style="145" customWidth="1"/>
    <col min="13579" max="13579" width="14.85546875" style="145" bestFit="1" customWidth="1"/>
    <col min="13580" max="13824" width="11.42578125" style="145"/>
    <col min="13825" max="13825" width="17.85546875" style="145" customWidth="1"/>
    <col min="13826" max="13826" width="16.5703125" style="145" bestFit="1" customWidth="1"/>
    <col min="13827" max="13827" width="14" style="145" customWidth="1"/>
    <col min="13828" max="13828" width="18.85546875" style="145" customWidth="1"/>
    <col min="13829" max="13829" width="11.42578125" style="145"/>
    <col min="13830" max="13830" width="16.5703125" style="145" bestFit="1" customWidth="1"/>
    <col min="13831" max="13831" width="15.5703125" style="145" bestFit="1" customWidth="1"/>
    <col min="13832" max="13832" width="17" style="145" bestFit="1" customWidth="1"/>
    <col min="13833" max="13833" width="15.140625" style="145" customWidth="1"/>
    <col min="13834" max="13834" width="16.5703125" style="145" customWidth="1"/>
    <col min="13835" max="13835" width="14.85546875" style="145" bestFit="1" customWidth="1"/>
    <col min="13836" max="14080" width="11.42578125" style="145"/>
    <col min="14081" max="14081" width="17.85546875" style="145" customWidth="1"/>
    <col min="14082" max="14082" width="16.5703125" style="145" bestFit="1" customWidth="1"/>
    <col min="14083" max="14083" width="14" style="145" customWidth="1"/>
    <col min="14084" max="14084" width="18.85546875" style="145" customWidth="1"/>
    <col min="14085" max="14085" width="11.42578125" style="145"/>
    <col min="14086" max="14086" width="16.5703125" style="145" bestFit="1" customWidth="1"/>
    <col min="14087" max="14087" width="15.5703125" style="145" bestFit="1" customWidth="1"/>
    <col min="14088" max="14088" width="17" style="145" bestFit="1" customWidth="1"/>
    <col min="14089" max="14089" width="15.140625" style="145" customWidth="1"/>
    <col min="14090" max="14090" width="16.5703125" style="145" customWidth="1"/>
    <col min="14091" max="14091" width="14.85546875" style="145" bestFit="1" customWidth="1"/>
    <col min="14092" max="14336" width="11.42578125" style="145"/>
    <col min="14337" max="14337" width="17.85546875" style="145" customWidth="1"/>
    <col min="14338" max="14338" width="16.5703125" style="145" bestFit="1" customWidth="1"/>
    <col min="14339" max="14339" width="14" style="145" customWidth="1"/>
    <col min="14340" max="14340" width="18.85546875" style="145" customWidth="1"/>
    <col min="14341" max="14341" width="11.42578125" style="145"/>
    <col min="14342" max="14342" width="16.5703125" style="145" bestFit="1" customWidth="1"/>
    <col min="14343" max="14343" width="15.5703125" style="145" bestFit="1" customWidth="1"/>
    <col min="14344" max="14344" width="17" style="145" bestFit="1" customWidth="1"/>
    <col min="14345" max="14345" width="15.140625" style="145" customWidth="1"/>
    <col min="14346" max="14346" width="16.5703125" style="145" customWidth="1"/>
    <col min="14347" max="14347" width="14.85546875" style="145" bestFit="1" customWidth="1"/>
    <col min="14348" max="14592" width="11.42578125" style="145"/>
    <col min="14593" max="14593" width="17.85546875" style="145" customWidth="1"/>
    <col min="14594" max="14594" width="16.5703125" style="145" bestFit="1" customWidth="1"/>
    <col min="14595" max="14595" width="14" style="145" customWidth="1"/>
    <col min="14596" max="14596" width="18.85546875" style="145" customWidth="1"/>
    <col min="14597" max="14597" width="11.42578125" style="145"/>
    <col min="14598" max="14598" width="16.5703125" style="145" bestFit="1" customWidth="1"/>
    <col min="14599" max="14599" width="15.5703125" style="145" bestFit="1" customWidth="1"/>
    <col min="14600" max="14600" width="17" style="145" bestFit="1" customWidth="1"/>
    <col min="14601" max="14601" width="15.140625" style="145" customWidth="1"/>
    <col min="14602" max="14602" width="16.5703125" style="145" customWidth="1"/>
    <col min="14603" max="14603" width="14.85546875" style="145" bestFit="1" customWidth="1"/>
    <col min="14604" max="14848" width="11.42578125" style="145"/>
    <col min="14849" max="14849" width="17.85546875" style="145" customWidth="1"/>
    <col min="14850" max="14850" width="16.5703125" style="145" bestFit="1" customWidth="1"/>
    <col min="14851" max="14851" width="14" style="145" customWidth="1"/>
    <col min="14852" max="14852" width="18.85546875" style="145" customWidth="1"/>
    <col min="14853" max="14853" width="11.42578125" style="145"/>
    <col min="14854" max="14854" width="16.5703125" style="145" bestFit="1" customWidth="1"/>
    <col min="14855" max="14855" width="15.5703125" style="145" bestFit="1" customWidth="1"/>
    <col min="14856" max="14856" width="17" style="145" bestFit="1" customWidth="1"/>
    <col min="14857" max="14857" width="15.140625" style="145" customWidth="1"/>
    <col min="14858" max="14858" width="16.5703125" style="145" customWidth="1"/>
    <col min="14859" max="14859" width="14.85546875" style="145" bestFit="1" customWidth="1"/>
    <col min="14860" max="15104" width="11.42578125" style="145"/>
    <col min="15105" max="15105" width="17.85546875" style="145" customWidth="1"/>
    <col min="15106" max="15106" width="16.5703125" style="145" bestFit="1" customWidth="1"/>
    <col min="15107" max="15107" width="14" style="145" customWidth="1"/>
    <col min="15108" max="15108" width="18.85546875" style="145" customWidth="1"/>
    <col min="15109" max="15109" width="11.42578125" style="145"/>
    <col min="15110" max="15110" width="16.5703125" style="145" bestFit="1" customWidth="1"/>
    <col min="15111" max="15111" width="15.5703125" style="145" bestFit="1" customWidth="1"/>
    <col min="15112" max="15112" width="17" style="145" bestFit="1" customWidth="1"/>
    <col min="15113" max="15113" width="15.140625" style="145" customWidth="1"/>
    <col min="15114" max="15114" width="16.5703125" style="145" customWidth="1"/>
    <col min="15115" max="15115" width="14.85546875" style="145" bestFit="1" customWidth="1"/>
    <col min="15116" max="15360" width="11.42578125" style="145"/>
    <col min="15361" max="15361" width="17.85546875" style="145" customWidth="1"/>
    <col min="15362" max="15362" width="16.5703125" style="145" bestFit="1" customWidth="1"/>
    <col min="15363" max="15363" width="14" style="145" customWidth="1"/>
    <col min="15364" max="15364" width="18.85546875" style="145" customWidth="1"/>
    <col min="15365" max="15365" width="11.42578125" style="145"/>
    <col min="15366" max="15366" width="16.5703125" style="145" bestFit="1" customWidth="1"/>
    <col min="15367" max="15367" width="15.5703125" style="145" bestFit="1" customWidth="1"/>
    <col min="15368" max="15368" width="17" style="145" bestFit="1" customWidth="1"/>
    <col min="15369" max="15369" width="15.140625" style="145" customWidth="1"/>
    <col min="15370" max="15370" width="16.5703125" style="145" customWidth="1"/>
    <col min="15371" max="15371" width="14.85546875" style="145" bestFit="1" customWidth="1"/>
    <col min="15372" max="15616" width="11.42578125" style="145"/>
    <col min="15617" max="15617" width="17.85546875" style="145" customWidth="1"/>
    <col min="15618" max="15618" width="16.5703125" style="145" bestFit="1" customWidth="1"/>
    <col min="15619" max="15619" width="14" style="145" customWidth="1"/>
    <col min="15620" max="15620" width="18.85546875" style="145" customWidth="1"/>
    <col min="15621" max="15621" width="11.42578125" style="145"/>
    <col min="15622" max="15622" width="16.5703125" style="145" bestFit="1" customWidth="1"/>
    <col min="15623" max="15623" width="15.5703125" style="145" bestFit="1" customWidth="1"/>
    <col min="15624" max="15624" width="17" style="145" bestFit="1" customWidth="1"/>
    <col min="15625" max="15625" width="15.140625" style="145" customWidth="1"/>
    <col min="15626" max="15626" width="16.5703125" style="145" customWidth="1"/>
    <col min="15627" max="15627" width="14.85546875" style="145" bestFit="1" customWidth="1"/>
    <col min="15628" max="15872" width="11.42578125" style="145"/>
    <col min="15873" max="15873" width="17.85546875" style="145" customWidth="1"/>
    <col min="15874" max="15874" width="16.5703125" style="145" bestFit="1" customWidth="1"/>
    <col min="15875" max="15875" width="14" style="145" customWidth="1"/>
    <col min="15876" max="15876" width="18.85546875" style="145" customWidth="1"/>
    <col min="15877" max="15877" width="11.42578125" style="145"/>
    <col min="15878" max="15878" width="16.5703125" style="145" bestFit="1" customWidth="1"/>
    <col min="15879" max="15879" width="15.5703125" style="145" bestFit="1" customWidth="1"/>
    <col min="15880" max="15880" width="17" style="145" bestFit="1" customWidth="1"/>
    <col min="15881" max="15881" width="15.140625" style="145" customWidth="1"/>
    <col min="15882" max="15882" width="16.5703125" style="145" customWidth="1"/>
    <col min="15883" max="15883" width="14.85546875" style="145" bestFit="1" customWidth="1"/>
    <col min="15884" max="16128" width="11.42578125" style="145"/>
    <col min="16129" max="16129" width="17.85546875" style="145" customWidth="1"/>
    <col min="16130" max="16130" width="16.5703125" style="145" bestFit="1" customWidth="1"/>
    <col min="16131" max="16131" width="14" style="145" customWidth="1"/>
    <col min="16132" max="16132" width="18.85546875" style="145" customWidth="1"/>
    <col min="16133" max="16133" width="11.42578125" style="145"/>
    <col min="16134" max="16134" width="16.5703125" style="145" bestFit="1" customWidth="1"/>
    <col min="16135" max="16135" width="15.5703125" style="145" bestFit="1" customWidth="1"/>
    <col min="16136" max="16136" width="17" style="145" bestFit="1" customWidth="1"/>
    <col min="16137" max="16137" width="15.140625" style="145" customWidth="1"/>
    <col min="16138" max="16138" width="16.5703125" style="145" customWidth="1"/>
    <col min="16139" max="16139" width="14.85546875" style="145" bestFit="1" customWidth="1"/>
    <col min="16140" max="16384" width="11.42578125" style="145"/>
  </cols>
  <sheetData>
    <row r="1" spans="1:11" ht="15.75" thickBot="1" x14ac:dyDescent="0.3">
      <c r="A1" s="558" t="s">
        <v>78</v>
      </c>
      <c r="B1" s="558"/>
      <c r="C1" s="558"/>
      <c r="D1" s="558"/>
      <c r="G1" s="146"/>
    </row>
    <row r="2" spans="1:11" ht="30.75" thickBot="1" x14ac:dyDescent="0.3">
      <c r="A2" s="559" t="s">
        <v>79</v>
      </c>
      <c r="B2" s="560"/>
      <c r="C2" s="560"/>
      <c r="D2" s="561"/>
      <c r="F2" s="147" t="s">
        <v>406</v>
      </c>
      <c r="G2" s="148">
        <f>((1+B3+D3)^(1/12))-1</f>
        <v>2.1446934033498621E-2</v>
      </c>
    </row>
    <row r="3" spans="1:11" x14ac:dyDescent="0.25">
      <c r="A3" s="1" t="s">
        <v>80</v>
      </c>
      <c r="B3" s="514">
        <v>0.18</v>
      </c>
      <c r="C3" s="1" t="s">
        <v>81</v>
      </c>
      <c r="D3" s="149">
        <v>0.11</v>
      </c>
    </row>
    <row r="4" spans="1:11" x14ac:dyDescent="0.25">
      <c r="A4" s="2" t="s">
        <v>82</v>
      </c>
      <c r="B4" s="506">
        <f>+'Tabla de depreciaciones INGEC0'!G35+'Tabla de depreciaciones INGEC0'!G53+'Tabla de depreciaciones INGEC0'!G66+'Capital de trabajo'!C7</f>
        <v>1024222327.0343856</v>
      </c>
      <c r="C4" s="2" t="str">
        <f>+A5</f>
        <v>i  ( interés )</v>
      </c>
      <c r="D4" s="3">
        <f>B5</f>
        <v>2.1446934033498621E-2</v>
      </c>
      <c r="F4" s="508"/>
    </row>
    <row r="5" spans="1:11" x14ac:dyDescent="0.25">
      <c r="A5" s="2" t="s">
        <v>83</v>
      </c>
      <c r="B5" s="150">
        <f>G2</f>
        <v>2.1446934033498621E-2</v>
      </c>
      <c r="C5" s="2" t="str">
        <f>+A6</f>
        <v xml:space="preserve">n ( tiempo) </v>
      </c>
      <c r="D5" s="4">
        <f>B6</f>
        <v>60</v>
      </c>
      <c r="H5" s="146"/>
    </row>
    <row r="6" spans="1:11" ht="30" x14ac:dyDescent="0.25">
      <c r="A6" s="2" t="s">
        <v>84</v>
      </c>
      <c r="B6" s="151">
        <v>60</v>
      </c>
      <c r="C6" s="5" t="s">
        <v>85</v>
      </c>
      <c r="D6" s="4">
        <v>-1</v>
      </c>
    </row>
    <row r="7" spans="1:11" ht="60" x14ac:dyDescent="0.25">
      <c r="A7" s="2" t="s">
        <v>86</v>
      </c>
      <c r="B7" s="6">
        <f>B4-D8</f>
        <v>1020310682.0934316</v>
      </c>
      <c r="C7" s="5" t="s">
        <v>87</v>
      </c>
      <c r="D7" s="152">
        <v>5000</v>
      </c>
    </row>
    <row r="8" spans="1:11" ht="51.75" customHeight="1" thickBot="1" x14ac:dyDescent="0.3">
      <c r="A8" s="7" t="s">
        <v>88</v>
      </c>
      <c r="B8" s="8">
        <f>-PMT(B5,B6,B7)</f>
        <v>30389510.955648959</v>
      </c>
      <c r="C8" s="9" t="s">
        <v>89</v>
      </c>
      <c r="D8" s="10">
        <f>(D7/D4)*(PV(D4,D5,D6)-(D5*(1+D4)^-D5))</f>
        <v>3911644.9409539211</v>
      </c>
    </row>
    <row r="9" spans="1:11" ht="15.75" thickBot="1" x14ac:dyDescent="0.3"/>
    <row r="10" spans="1:11" x14ac:dyDescent="0.25">
      <c r="E10" s="562" t="s">
        <v>90</v>
      </c>
      <c r="F10" s="563"/>
      <c r="G10" s="563"/>
      <c r="H10" s="563"/>
      <c r="I10" s="564"/>
    </row>
    <row r="11" spans="1:11" ht="30.75" thickBot="1" x14ac:dyDescent="0.3">
      <c r="A11" s="565" t="s">
        <v>91</v>
      </c>
      <c r="B11" s="565"/>
      <c r="C11" s="565"/>
      <c r="E11" s="153" t="s">
        <v>92</v>
      </c>
      <c r="F11" s="154" t="s">
        <v>93</v>
      </c>
      <c r="G11" s="154" t="s">
        <v>94</v>
      </c>
      <c r="H11" s="154" t="s">
        <v>95</v>
      </c>
      <c r="I11" s="155" t="s">
        <v>96</v>
      </c>
      <c r="J11" s="156" t="str">
        <f>+G11</f>
        <v>intereses</v>
      </c>
      <c r="K11" s="156" t="str">
        <f>+I11</f>
        <v>Amortización (pago a capital)</v>
      </c>
    </row>
    <row r="12" spans="1:11" x14ac:dyDescent="0.25">
      <c r="E12" s="157">
        <v>0</v>
      </c>
      <c r="F12" s="158">
        <f>B4</f>
        <v>1024222327.0343856</v>
      </c>
      <c r="G12" s="159" t="s">
        <v>97</v>
      </c>
      <c r="H12" s="159" t="s">
        <v>97</v>
      </c>
      <c r="I12" s="160" t="s">
        <v>97</v>
      </c>
    </row>
    <row r="13" spans="1:11" x14ac:dyDescent="0.25">
      <c r="E13" s="161">
        <v>1</v>
      </c>
      <c r="F13" s="162">
        <f>F12-I13</f>
        <v>1015799244.7622795</v>
      </c>
      <c r="G13" s="162">
        <f>F12*$B$5</f>
        <v>21966428.683542918</v>
      </c>
      <c r="H13" s="163">
        <f>B8</f>
        <v>30389510.955648959</v>
      </c>
      <c r="I13" s="164">
        <f>H13-G13</f>
        <v>8423082.2721060403</v>
      </c>
    </row>
    <row r="14" spans="1:11" x14ac:dyDescent="0.25">
      <c r="E14" s="161">
        <v>2</v>
      </c>
      <c r="F14" s="162">
        <f>F13-I14</f>
        <v>1007190513.2003249</v>
      </c>
      <c r="G14" s="162">
        <f>F13*$B$5</f>
        <v>21785779.39369433</v>
      </c>
      <c r="H14" s="163">
        <f>$H$13+$D$7*(E14-1)</f>
        <v>30394510.955648959</v>
      </c>
      <c r="I14" s="164">
        <f>H14-G14</f>
        <v>8608731.5619546287</v>
      </c>
    </row>
    <row r="15" spans="1:11" x14ac:dyDescent="0.25">
      <c r="E15" s="161">
        <v>3</v>
      </c>
      <c r="F15" s="162">
        <f>F14-I15</f>
        <v>998392150.74044895</v>
      </c>
      <c r="G15" s="162">
        <f>F14*$B$5</f>
        <v>21601148.495772991</v>
      </c>
      <c r="H15" s="163">
        <f>$H$13+$D$7*(E15-1)</f>
        <v>30399510.955648959</v>
      </c>
      <c r="I15" s="164">
        <f>H15-G15</f>
        <v>8798362.4598759674</v>
      </c>
    </row>
    <row r="16" spans="1:11" x14ac:dyDescent="0.25">
      <c r="E16" s="161">
        <v>4</v>
      </c>
      <c r="F16" s="162">
        <f>F15-I16</f>
        <v>989400090.38129318</v>
      </c>
      <c r="G16" s="162">
        <f>F15*$B$5</f>
        <v>21412450.596493222</v>
      </c>
      <c r="H16" s="163">
        <f>$H$13+$D$7*(E16-1)</f>
        <v>30404510.955648959</v>
      </c>
      <c r="I16" s="164">
        <f>H16-G16</f>
        <v>8992060.3591557369</v>
      </c>
    </row>
    <row r="17" spans="5:11" x14ac:dyDescent="0.25">
      <c r="E17" s="161">
        <v>5</v>
      </c>
      <c r="F17" s="162">
        <f t="shared" ref="F17:F47" si="0">F16-I17</f>
        <v>980210177.89678943</v>
      </c>
      <c r="G17" s="162">
        <f t="shared" ref="G17:G47" si="1">F16*$B$5</f>
        <v>21219598.471145168</v>
      </c>
      <c r="H17" s="163">
        <f t="shared" ref="H17:H47" si="2">$H$13+$D$7*(E17-1)</f>
        <v>30409510.955648959</v>
      </c>
      <c r="I17" s="164">
        <f t="shared" ref="I17:I47" si="3">H17-G17</f>
        <v>9189912.4845037907</v>
      </c>
    </row>
    <row r="18" spans="5:11" x14ac:dyDescent="0.25">
      <c r="E18" s="161">
        <v>6</v>
      </c>
      <c r="F18" s="162">
        <f t="shared" si="0"/>
        <v>970818169.96545684</v>
      </c>
      <c r="G18" s="162">
        <f t="shared" si="1"/>
        <v>21022503.024316393</v>
      </c>
      <c r="H18" s="163">
        <f t="shared" si="2"/>
        <v>30414510.955648959</v>
      </c>
      <c r="I18" s="164">
        <f t="shared" si="3"/>
        <v>9392007.9313325658</v>
      </c>
    </row>
    <row r="19" spans="5:11" x14ac:dyDescent="0.25">
      <c r="E19" s="161">
        <v>7</v>
      </c>
      <c r="F19" s="162">
        <f t="shared" si="0"/>
        <v>961219732.25957894</v>
      </c>
      <c r="G19" s="162">
        <f t="shared" si="1"/>
        <v>20821073.249771006</v>
      </c>
      <c r="H19" s="163">
        <f t="shared" si="2"/>
        <v>30419510.955648959</v>
      </c>
      <c r="I19" s="164">
        <f t="shared" si="3"/>
        <v>9598437.7058779523</v>
      </c>
    </row>
    <row r="20" spans="5:11" x14ac:dyDescent="0.25">
      <c r="E20" s="161">
        <v>8</v>
      </c>
      <c r="F20" s="162">
        <f t="shared" si="0"/>
        <v>951410437.49339843</v>
      </c>
      <c r="G20" s="162">
        <f t="shared" si="1"/>
        <v>20615216.189468395</v>
      </c>
      <c r="H20" s="163">
        <f t="shared" si="2"/>
        <v>30424510.955648959</v>
      </c>
      <c r="I20" s="164">
        <f t="shared" si="3"/>
        <v>9809294.7661805637</v>
      </c>
    </row>
    <row r="21" spans="5:11" x14ac:dyDescent="0.25">
      <c r="E21" s="161">
        <v>9</v>
      </c>
      <c r="F21" s="162">
        <f t="shared" si="0"/>
        <v>941385763.42945242</v>
      </c>
      <c r="G21" s="162">
        <f t="shared" si="1"/>
        <v>20404836.89170298</v>
      </c>
      <c r="H21" s="163">
        <f t="shared" si="2"/>
        <v>30429510.955648959</v>
      </c>
      <c r="I21" s="164">
        <f t="shared" si="3"/>
        <v>10024674.063945979</v>
      </c>
    </row>
    <row r="22" spans="5:11" x14ac:dyDescent="0.25">
      <c r="E22" s="161">
        <v>10</v>
      </c>
      <c r="F22" s="162">
        <f t="shared" si="0"/>
        <v>931141090.84214962</v>
      </c>
      <c r="G22" s="162">
        <f t="shared" si="1"/>
        <v>20189838.368346203</v>
      </c>
      <c r="H22" s="163">
        <f t="shared" si="2"/>
        <v>30434510.955648959</v>
      </c>
      <c r="I22" s="164">
        <f t="shared" si="3"/>
        <v>10244672.587302756</v>
      </c>
    </row>
    <row r="23" spans="5:11" x14ac:dyDescent="0.25">
      <c r="E23" s="161">
        <v>11</v>
      </c>
      <c r="F23" s="162">
        <f t="shared" si="0"/>
        <v>920671701.43767214</v>
      </c>
      <c r="G23" s="162">
        <f>F22*$B$5</f>
        <v>19970121.55117153</v>
      </c>
      <c r="H23" s="163">
        <f t="shared" si="2"/>
        <v>30439510.955648959</v>
      </c>
      <c r="I23" s="164">
        <f t="shared" si="3"/>
        <v>10469389.404477429</v>
      </c>
    </row>
    <row r="24" spans="5:11" ht="15.75" thickBot="1" x14ac:dyDescent="0.3">
      <c r="E24" s="165">
        <v>12</v>
      </c>
      <c r="F24" s="166">
        <f t="shared" si="0"/>
        <v>909972775.72926593</v>
      </c>
      <c r="G24" s="166">
        <f t="shared" si="1"/>
        <v>19745585.247242693</v>
      </c>
      <c r="H24" s="167">
        <f t="shared" si="2"/>
        <v>30444510.955648959</v>
      </c>
      <c r="I24" s="168">
        <f t="shared" si="3"/>
        <v>10698925.708406266</v>
      </c>
      <c r="J24" s="162">
        <f>SUM(G13:G24)</f>
        <v>250754580.16266781</v>
      </c>
      <c r="K24" s="163">
        <f>SUM(I13:I24)</f>
        <v>114249551.30511968</v>
      </c>
    </row>
    <row r="25" spans="5:11" x14ac:dyDescent="0.25">
      <c r="E25" s="169">
        <v>13</v>
      </c>
      <c r="F25" s="170">
        <f t="shared" si="0"/>
        <v>899039390.86696219</v>
      </c>
      <c r="G25" s="170">
        <f t="shared" si="1"/>
        <v>19516126.093345203</v>
      </c>
      <c r="H25" s="171">
        <f t="shared" si="2"/>
        <v>30449510.955648959</v>
      </c>
      <c r="I25" s="172">
        <f t="shared" si="3"/>
        <v>10933384.862303756</v>
      </c>
    </row>
    <row r="26" spans="5:11" x14ac:dyDescent="0.25">
      <c r="E26" s="161">
        <v>14</v>
      </c>
      <c r="F26" s="162">
        <f t="shared" si="0"/>
        <v>887866518.42075372</v>
      </c>
      <c r="G26" s="162">
        <f t="shared" si="1"/>
        <v>19281638.509440523</v>
      </c>
      <c r="H26" s="163">
        <f t="shared" si="2"/>
        <v>30454510.955648959</v>
      </c>
      <c r="I26" s="164">
        <f t="shared" si="3"/>
        <v>11172872.446208436</v>
      </c>
    </row>
    <row r="27" spans="5:11" x14ac:dyDescent="0.25">
      <c r="E27" s="161">
        <v>15</v>
      </c>
      <c r="F27" s="162">
        <f t="shared" si="0"/>
        <v>876449022.11622679</v>
      </c>
      <c r="G27" s="162">
        <f t="shared" si="1"/>
        <v>19042014.651121993</v>
      </c>
      <c r="H27" s="163">
        <f t="shared" si="2"/>
        <v>30459510.955648959</v>
      </c>
      <c r="I27" s="164">
        <f t="shared" si="3"/>
        <v>11417496.304526966</v>
      </c>
    </row>
    <row r="28" spans="5:11" x14ac:dyDescent="0.25">
      <c r="E28" s="161">
        <v>16</v>
      </c>
      <c r="F28" s="162">
        <f t="shared" si="0"/>
        <v>864781655.52162898</v>
      </c>
      <c r="G28" s="162">
        <f t="shared" si="1"/>
        <v>18797144.36105109</v>
      </c>
      <c r="H28" s="163">
        <f t="shared" si="2"/>
        <v>30464510.955648959</v>
      </c>
      <c r="I28" s="164">
        <f t="shared" si="3"/>
        <v>11667366.594597869</v>
      </c>
    </row>
    <row r="29" spans="5:11" x14ac:dyDescent="0.25">
      <c r="E29" s="161">
        <v>17</v>
      </c>
      <c r="F29" s="162">
        <f t="shared" si="0"/>
        <v>852859059.68533218</v>
      </c>
      <c r="G29" s="162">
        <f t="shared" si="1"/>
        <v>18546915.119352106</v>
      </c>
      <c r="H29" s="163">
        <f t="shared" si="2"/>
        <v>30469510.955648959</v>
      </c>
      <c r="I29" s="164">
        <f t="shared" si="3"/>
        <v>11922595.836296853</v>
      </c>
    </row>
    <row r="30" spans="5:11" x14ac:dyDescent="0.25">
      <c r="E30" s="161">
        <v>18</v>
      </c>
      <c r="F30" s="162">
        <f t="shared" si="0"/>
        <v>840675760.72262621</v>
      </c>
      <c r="G30" s="162">
        <f t="shared" si="1"/>
        <v>18291211.992942981</v>
      </c>
      <c r="H30" s="163">
        <f t="shared" si="2"/>
        <v>30474510.955648959</v>
      </c>
      <c r="I30" s="164">
        <f t="shared" si="3"/>
        <v>12183298.962705977</v>
      </c>
    </row>
    <row r="31" spans="5:11" x14ac:dyDescent="0.25">
      <c r="E31" s="161">
        <v>19</v>
      </c>
      <c r="F31" s="162">
        <f t="shared" si="0"/>
        <v>828226167.35075665</v>
      </c>
      <c r="G31" s="162">
        <f t="shared" si="1"/>
        <v>18029917.583779436</v>
      </c>
      <c r="H31" s="163">
        <f t="shared" si="2"/>
        <v>30479510.955648959</v>
      </c>
      <c r="I31" s="164">
        <f t="shared" si="3"/>
        <v>12449593.371869523</v>
      </c>
    </row>
    <row r="32" spans="5:11" x14ac:dyDescent="0.25">
      <c r="E32" s="161">
        <v>20</v>
      </c>
      <c r="F32" s="162">
        <f t="shared" si="0"/>
        <v>815504568.37109673</v>
      </c>
      <c r="G32" s="162">
        <f t="shared" si="1"/>
        <v>17762911.975989066</v>
      </c>
      <c r="H32" s="163">
        <f t="shared" si="2"/>
        <v>30484510.955648959</v>
      </c>
      <c r="I32" s="164">
        <f t="shared" si="3"/>
        <v>12721598.979659893</v>
      </c>
    </row>
    <row r="33" spans="5:11" x14ac:dyDescent="0.25">
      <c r="E33" s="161">
        <v>21</v>
      </c>
      <c r="F33" s="162">
        <f t="shared" si="0"/>
        <v>802505130.09731948</v>
      </c>
      <c r="G33" s="162">
        <f t="shared" si="1"/>
        <v>17490072.681871679</v>
      </c>
      <c r="H33" s="163">
        <f t="shared" si="2"/>
        <v>30489510.955648959</v>
      </c>
      <c r="I33" s="164">
        <f t="shared" si="3"/>
        <v>12999438.27377728</v>
      </c>
    </row>
    <row r="34" spans="5:11" x14ac:dyDescent="0.25">
      <c r="E34" s="161">
        <v>22</v>
      </c>
      <c r="F34" s="162">
        <f t="shared" si="0"/>
        <v>789221893.72841191</v>
      </c>
      <c r="G34" s="162">
        <f t="shared" si="1"/>
        <v>17211274.58674144</v>
      </c>
      <c r="H34" s="163">
        <f t="shared" si="2"/>
        <v>30494510.955648959</v>
      </c>
      <c r="I34" s="164">
        <f t="shared" si="3"/>
        <v>13283236.368907519</v>
      </c>
    </row>
    <row r="35" spans="5:11" x14ac:dyDescent="0.25">
      <c r="E35" s="161">
        <v>23</v>
      </c>
      <c r="F35" s="162">
        <f t="shared" si="0"/>
        <v>775648772.66534901</v>
      </c>
      <c r="G35" s="162">
        <f t="shared" si="1"/>
        <v>16926389.892586108</v>
      </c>
      <c r="H35" s="163">
        <f t="shared" si="2"/>
        <v>30499510.955648959</v>
      </c>
      <c r="I35" s="164">
        <f t="shared" si="3"/>
        <v>13573121.06306285</v>
      </c>
    </row>
    <row r="36" spans="5:11" ht="15.75" thickBot="1" x14ac:dyDescent="0.3">
      <c r="E36" s="173">
        <v>24</v>
      </c>
      <c r="F36" s="174">
        <f t="shared" si="0"/>
        <v>761779549.77021801</v>
      </c>
      <c r="G36" s="174">
        <f t="shared" si="1"/>
        <v>16635288.060517909</v>
      </c>
      <c r="H36" s="175">
        <f t="shared" si="2"/>
        <v>30504510.955648959</v>
      </c>
      <c r="I36" s="176">
        <f t="shared" si="3"/>
        <v>13869222.89513105</v>
      </c>
      <c r="J36" s="162">
        <f>SUM(G25:G36)</f>
        <v>217530905.50873953</v>
      </c>
      <c r="K36" s="163">
        <f>SUM(I25:I36)</f>
        <v>148193225.95904797</v>
      </c>
    </row>
    <row r="37" spans="5:11" x14ac:dyDescent="0.25">
      <c r="E37" s="161">
        <v>25</v>
      </c>
      <c r="F37" s="177">
        <f t="shared" si="0"/>
        <v>747607874.5665592</v>
      </c>
      <c r="G37" s="177">
        <f t="shared" si="1"/>
        <v>16337835.751990145</v>
      </c>
      <c r="H37" s="178">
        <f t="shared" si="2"/>
        <v>30509510.955648959</v>
      </c>
      <c r="I37" s="179">
        <f t="shared" si="3"/>
        <v>14171675.203658814</v>
      </c>
    </row>
    <row r="38" spans="5:11" x14ac:dyDescent="0.25">
      <c r="E38" s="173">
        <v>26</v>
      </c>
      <c r="F38" s="162">
        <f t="shared" si="0"/>
        <v>733127260.37966335</v>
      </c>
      <c r="G38" s="162">
        <f t="shared" si="1"/>
        <v>16033896.768753108</v>
      </c>
      <c r="H38" s="163">
        <f t="shared" si="2"/>
        <v>30514510.955648959</v>
      </c>
      <c r="I38" s="164">
        <f t="shared" si="3"/>
        <v>14480614.186895851</v>
      </c>
    </row>
    <row r="39" spans="5:11" x14ac:dyDescent="0.25">
      <c r="E39" s="161">
        <v>27</v>
      </c>
      <c r="F39" s="162">
        <f t="shared" si="0"/>
        <v>718331081.41553664</v>
      </c>
      <c r="G39" s="162">
        <f t="shared" si="1"/>
        <v>15723331.991522208</v>
      </c>
      <c r="H39" s="163">
        <f t="shared" si="2"/>
        <v>30519510.955648959</v>
      </c>
      <c r="I39" s="164">
        <f t="shared" si="3"/>
        <v>14796178.964126751</v>
      </c>
    </row>
    <row r="40" spans="5:11" x14ac:dyDescent="0.25">
      <c r="E40" s="173">
        <v>28</v>
      </c>
      <c r="F40" s="162">
        <f t="shared" si="0"/>
        <v>703212569.77721846</v>
      </c>
      <c r="G40" s="162">
        <f t="shared" si="1"/>
        <v>15405999.317330742</v>
      </c>
      <c r="H40" s="163">
        <f t="shared" si="2"/>
        <v>30524510.955648959</v>
      </c>
      <c r="I40" s="164">
        <f t="shared" si="3"/>
        <v>15118511.638318216</v>
      </c>
    </row>
    <row r="41" spans="5:11" x14ac:dyDescent="0.25">
      <c r="E41" s="161">
        <v>29</v>
      </c>
      <c r="F41" s="162">
        <f t="shared" si="0"/>
        <v>687764812.41710854</v>
      </c>
      <c r="G41" s="162">
        <f t="shared" si="1"/>
        <v>15081753.59553905</v>
      </c>
      <c r="H41" s="163">
        <f t="shared" si="2"/>
        <v>30529510.955648959</v>
      </c>
      <c r="I41" s="164">
        <f t="shared" si="3"/>
        <v>15447757.360109909</v>
      </c>
    </row>
    <row r="42" spans="5:11" x14ac:dyDescent="0.25">
      <c r="E42" s="173">
        <v>30</v>
      </c>
      <c r="F42" s="162">
        <f t="shared" si="0"/>
        <v>671980748.02393091</v>
      </c>
      <c r="G42" s="162">
        <f t="shared" si="1"/>
        <v>14750446.56247128</v>
      </c>
      <c r="H42" s="163">
        <f t="shared" si="2"/>
        <v>30534510.955648959</v>
      </c>
      <c r="I42" s="164">
        <f t="shared" si="3"/>
        <v>15784064.393177679</v>
      </c>
    </row>
    <row r="43" spans="5:11" x14ac:dyDescent="0.25">
      <c r="E43" s="161">
        <v>31</v>
      </c>
      <c r="F43" s="162">
        <f t="shared" si="0"/>
        <v>655853163.84293222</v>
      </c>
      <c r="G43" s="162">
        <f t="shared" si="1"/>
        <v>14411926.774650306</v>
      </c>
      <c r="H43" s="163">
        <f t="shared" si="2"/>
        <v>30539510.955648959</v>
      </c>
      <c r="I43" s="164">
        <f t="shared" si="3"/>
        <v>16127584.180998653</v>
      </c>
    </row>
    <row r="44" spans="5:11" x14ac:dyDescent="0.25">
      <c r="E44" s="173">
        <v>32</v>
      </c>
      <c r="F44" s="162">
        <f t="shared" si="0"/>
        <v>639374692.42788398</v>
      </c>
      <c r="G44" s="162">
        <f t="shared" si="1"/>
        <v>14066039.54060073</v>
      </c>
      <c r="H44" s="163">
        <f t="shared" si="2"/>
        <v>30544510.955648959</v>
      </c>
      <c r="I44" s="164">
        <f t="shared" si="3"/>
        <v>16478471.415048229</v>
      </c>
    </row>
    <row r="45" spans="5:11" x14ac:dyDescent="0.25">
      <c r="E45" s="161">
        <v>33</v>
      </c>
      <c r="F45" s="162">
        <f t="shared" si="0"/>
        <v>622537808.32342434</v>
      </c>
      <c r="G45" s="162">
        <f t="shared" si="1"/>
        <v>13712626.851189299</v>
      </c>
      <c r="H45" s="163">
        <f t="shared" si="2"/>
        <v>30549510.955648959</v>
      </c>
      <c r="I45" s="164">
        <f t="shared" si="3"/>
        <v>16836884.104459658</v>
      </c>
    </row>
    <row r="46" spans="5:11" x14ac:dyDescent="0.25">
      <c r="E46" s="173">
        <v>34</v>
      </c>
      <c r="F46" s="162">
        <f t="shared" si="0"/>
        <v>605334824.67624664</v>
      </c>
      <c r="G46" s="162">
        <f t="shared" si="1"/>
        <v>13351527.30847129</v>
      </c>
      <c r="H46" s="163">
        <f t="shared" si="2"/>
        <v>30554510.955648959</v>
      </c>
      <c r="I46" s="164">
        <f t="shared" si="3"/>
        <v>17202983.647177666</v>
      </c>
    </row>
    <row r="47" spans="5:11" x14ac:dyDescent="0.25">
      <c r="E47" s="161">
        <v>35</v>
      </c>
      <c r="F47" s="162">
        <f t="shared" si="0"/>
        <v>587757889.77360857</v>
      </c>
      <c r="G47" s="162">
        <f t="shared" si="1"/>
        <v>12982576.053010914</v>
      </c>
      <c r="H47" s="163">
        <f t="shared" si="2"/>
        <v>30559510.955648959</v>
      </c>
      <c r="I47" s="164">
        <f t="shared" si="3"/>
        <v>17576934.902638044</v>
      </c>
    </row>
    <row r="48" spans="5:11" ht="15.75" thickBot="1" x14ac:dyDescent="0.3">
      <c r="E48" s="173">
        <v>36</v>
      </c>
      <c r="F48" s="166">
        <f>F47-I48</f>
        <v>569798983.50760257</v>
      </c>
      <c r="G48" s="166">
        <f>F47*$B$5</f>
        <v>12605604.689642936</v>
      </c>
      <c r="H48" s="167">
        <f>$H$13+$D$7*(E48-1)</f>
        <v>30564510.955648959</v>
      </c>
      <c r="I48" s="168">
        <f>H48-G48</f>
        <v>17958906.266006023</v>
      </c>
      <c r="J48" s="162">
        <f>SUM(G37:G48)</f>
        <v>174463565.205172</v>
      </c>
      <c r="K48" s="163">
        <f>SUM(I37:I48)</f>
        <v>191980566.26261547</v>
      </c>
    </row>
    <row r="49" spans="5:11" x14ac:dyDescent="0.25">
      <c r="E49" s="161">
        <v>37</v>
      </c>
      <c r="F49" s="177">
        <f>F48-I49</f>
        <v>551449913.7635957</v>
      </c>
      <c r="G49" s="177">
        <f t="shared" ref="G49:G72" si="4">F48*$B$5</f>
        <v>12220441.211642122</v>
      </c>
      <c r="H49" s="178">
        <f>$H$13+$D$7*(E49-1)</f>
        <v>30569510.955648959</v>
      </c>
      <c r="I49" s="179">
        <f t="shared" ref="I49:I72" si="5">H49-G49</f>
        <v>18349069.744006835</v>
      </c>
    </row>
    <row r="50" spans="5:11" x14ac:dyDescent="0.25">
      <c r="E50" s="173">
        <v>38</v>
      </c>
      <c r="F50" s="162">
        <f>F49-I50</f>
        <v>532702312.73121309</v>
      </c>
      <c r="G50" s="162">
        <f t="shared" si="4"/>
        <v>11826909.92326634</v>
      </c>
      <c r="H50" s="163">
        <f t="shared" ref="H50:H72" si="6">$H$13+$D$7*(E50-1)</f>
        <v>30574510.955648959</v>
      </c>
      <c r="I50" s="164">
        <f t="shared" si="5"/>
        <v>18747601.032382619</v>
      </c>
    </row>
    <row r="51" spans="5:11" x14ac:dyDescent="0.25">
      <c r="E51" s="161">
        <v>39</v>
      </c>
      <c r="F51" s="162">
        <f t="shared" ref="F51:F59" si="7">F50-I51</f>
        <v>513547633.13620263</v>
      </c>
      <c r="G51" s="162">
        <f t="shared" si="4"/>
        <v>11424831.360638481</v>
      </c>
      <c r="H51" s="163">
        <f t="shared" si="6"/>
        <v>30579510.955648959</v>
      </c>
      <c r="I51" s="164">
        <f t="shared" si="5"/>
        <v>19154679.595010478</v>
      </c>
    </row>
    <row r="52" spans="5:11" x14ac:dyDescent="0.25">
      <c r="E52" s="173">
        <v>40</v>
      </c>
      <c r="F52" s="162">
        <f t="shared" si="7"/>
        <v>493977144.39148515</v>
      </c>
      <c r="G52" s="162">
        <f t="shared" si="4"/>
        <v>11014022.210931489</v>
      </c>
      <c r="H52" s="163">
        <f t="shared" si="6"/>
        <v>30584510.955648959</v>
      </c>
      <c r="I52" s="164">
        <f t="shared" si="5"/>
        <v>19570488.744717471</v>
      </c>
    </row>
    <row r="53" spans="5:11" x14ac:dyDescent="0.25">
      <c r="E53" s="161">
        <v>41</v>
      </c>
      <c r="F53" s="162">
        <f t="shared" si="7"/>
        <v>473981928.66565639</v>
      </c>
      <c r="G53" s="162">
        <f t="shared" si="4"/>
        <v>10594295.229820205</v>
      </c>
      <c r="H53" s="163">
        <f t="shared" si="6"/>
        <v>30589510.955648959</v>
      </c>
      <c r="I53" s="164">
        <f t="shared" si="5"/>
        <v>19995215.725828752</v>
      </c>
    </row>
    <row r="54" spans="5:11" x14ac:dyDescent="0.25">
      <c r="E54" s="173">
        <v>42</v>
      </c>
      <c r="F54" s="162">
        <f t="shared" si="7"/>
        <v>453552876.86717021</v>
      </c>
      <c r="G54" s="162">
        <f t="shared" si="4"/>
        <v>10165459.157162782</v>
      </c>
      <c r="H54" s="163">
        <f t="shared" si="6"/>
        <v>30594510.955648959</v>
      </c>
      <c r="I54" s="164">
        <f t="shared" si="5"/>
        <v>20429051.798486177</v>
      </c>
    </row>
    <row r="55" spans="5:11" x14ac:dyDescent="0.25">
      <c r="E55" s="161">
        <v>43</v>
      </c>
      <c r="F55" s="162">
        <f t="shared" si="7"/>
        <v>432680684.542395</v>
      </c>
      <c r="G55" s="162">
        <f t="shared" si="4"/>
        <v>9727318.630873723</v>
      </c>
      <c r="H55" s="163">
        <f t="shared" si="6"/>
        <v>30599510.955648959</v>
      </c>
      <c r="I55" s="164">
        <f t="shared" si="5"/>
        <v>20872192.324775234</v>
      </c>
    </row>
    <row r="56" spans="5:11" x14ac:dyDescent="0.25">
      <c r="E56" s="173">
        <v>44</v>
      </c>
      <c r="F56" s="162">
        <f t="shared" si="7"/>
        <v>411355847.68569583</v>
      </c>
      <c r="G56" s="162">
        <f t="shared" si="4"/>
        <v>9279674.0989497714</v>
      </c>
      <c r="H56" s="163">
        <f t="shared" si="6"/>
        <v>30604510.955648959</v>
      </c>
      <c r="I56" s="164">
        <f t="shared" si="5"/>
        <v>21324836.856699187</v>
      </c>
    </row>
    <row r="57" spans="5:11" x14ac:dyDescent="0.25">
      <c r="E57" s="161">
        <v>45</v>
      </c>
      <c r="F57" s="162">
        <f t="shared" si="7"/>
        <v>389568658.45965588</v>
      </c>
      <c r="G57" s="162">
        <f t="shared" si="4"/>
        <v>8822321.7296090256</v>
      </c>
      <c r="H57" s="163">
        <f t="shared" si="6"/>
        <v>30609510.955648959</v>
      </c>
      <c r="I57" s="164">
        <f t="shared" si="5"/>
        <v>21787189.226039931</v>
      </c>
    </row>
    <row r="58" spans="5:11" x14ac:dyDescent="0.25">
      <c r="E58" s="173">
        <v>46</v>
      </c>
      <c r="F58" s="162">
        <f t="shared" si="7"/>
        <v>367309200.82350969</v>
      </c>
      <c r="G58" s="162">
        <f t="shared" si="4"/>
        <v>8355053.3195027942</v>
      </c>
      <c r="H58" s="163">
        <f t="shared" si="6"/>
        <v>30614510.955648959</v>
      </c>
      <c r="I58" s="164">
        <f t="shared" si="5"/>
        <v>22259457.636146165</v>
      </c>
    </row>
    <row r="59" spans="5:11" x14ac:dyDescent="0.25">
      <c r="E59" s="161">
        <v>47</v>
      </c>
      <c r="F59" s="162">
        <f t="shared" si="7"/>
        <v>344567346.06781965</v>
      </c>
      <c r="G59" s="162">
        <f t="shared" si="4"/>
        <v>7877656.1999589102</v>
      </c>
      <c r="H59" s="163">
        <f t="shared" si="6"/>
        <v>30619510.955648959</v>
      </c>
      <c r="I59" s="164">
        <f t="shared" si="5"/>
        <v>22741854.755690049</v>
      </c>
    </row>
    <row r="60" spans="5:11" ht="15.75" thickBot="1" x14ac:dyDescent="0.3">
      <c r="E60" s="173">
        <v>48</v>
      </c>
      <c r="F60" s="166">
        <f>F59-I60</f>
        <v>321332748.25338489</v>
      </c>
      <c r="G60" s="166">
        <f t="shared" si="4"/>
        <v>7389913.1412142189</v>
      </c>
      <c r="H60" s="167">
        <f t="shared" si="6"/>
        <v>30624510.955648959</v>
      </c>
      <c r="I60" s="168">
        <f t="shared" si="5"/>
        <v>23234597.814434741</v>
      </c>
      <c r="J60" s="162">
        <f>SUM(G49:G60)</f>
        <v>118697896.21356986</v>
      </c>
      <c r="K60" s="163">
        <f>SUM(I49:I60)</f>
        <v>248466235.25421762</v>
      </c>
    </row>
    <row r="61" spans="5:11" x14ac:dyDescent="0.25">
      <c r="E61" s="161">
        <v>49</v>
      </c>
      <c r="F61" s="177">
        <f t="shared" ref="F61:F71" si="8">F60-I61</f>
        <v>297594839.55232906</v>
      </c>
      <c r="G61" s="177">
        <f t="shared" si="4"/>
        <v>6891602.2545931647</v>
      </c>
      <c r="H61" s="178">
        <f t="shared" si="6"/>
        <v>30629510.955648959</v>
      </c>
      <c r="I61" s="179">
        <f t="shared" si="5"/>
        <v>23737908.701055795</v>
      </c>
    </row>
    <row r="62" spans="5:11" x14ac:dyDescent="0.25">
      <c r="E62" s="173">
        <v>50</v>
      </c>
      <c r="F62" s="162">
        <f t="shared" si="8"/>
        <v>273342825.48926854</v>
      </c>
      <c r="G62" s="162">
        <f t="shared" si="4"/>
        <v>6382496.8925884077</v>
      </c>
      <c r="H62" s="163">
        <f t="shared" si="6"/>
        <v>30634510.955648959</v>
      </c>
      <c r="I62" s="164">
        <f t="shared" si="5"/>
        <v>24252014.063060552</v>
      </c>
    </row>
    <row r="63" spans="5:11" x14ac:dyDescent="0.25">
      <c r="E63" s="161">
        <v>51</v>
      </c>
      <c r="F63" s="162">
        <f t="shared" si="8"/>
        <v>248565680.08041805</v>
      </c>
      <c r="G63" s="162">
        <f t="shared" si="4"/>
        <v>5862365.5467984676</v>
      </c>
      <c r="H63" s="163">
        <f t="shared" si="6"/>
        <v>30639510.955648959</v>
      </c>
      <c r="I63" s="164">
        <f t="shared" si="5"/>
        <v>24777145.408850491</v>
      </c>
    </row>
    <row r="64" spans="5:11" x14ac:dyDescent="0.25">
      <c r="E64" s="173">
        <v>52</v>
      </c>
      <c r="F64" s="162">
        <f t="shared" si="8"/>
        <v>223252140.86844555</v>
      </c>
      <c r="G64" s="162">
        <f t="shared" si="4"/>
        <v>5330971.7436764482</v>
      </c>
      <c r="H64" s="163">
        <f t="shared" si="6"/>
        <v>30644510.955648959</v>
      </c>
      <c r="I64" s="164">
        <f t="shared" si="5"/>
        <v>25313539.211972512</v>
      </c>
    </row>
    <row r="65" spans="5:11" x14ac:dyDescent="0.25">
      <c r="E65" s="161">
        <v>53</v>
      </c>
      <c r="F65" s="162">
        <f t="shared" si="8"/>
        <v>197390703.8508395</v>
      </c>
      <c r="G65" s="162">
        <f t="shared" si="4"/>
        <v>4788073.9380428931</v>
      </c>
      <c r="H65" s="163">
        <f t="shared" si="6"/>
        <v>30649510.955648959</v>
      </c>
      <c r="I65" s="164">
        <f t="shared" si="5"/>
        <v>25861437.017606065</v>
      </c>
    </row>
    <row r="66" spans="5:11" x14ac:dyDescent="0.25">
      <c r="E66" s="173">
        <v>54</v>
      </c>
      <c r="F66" s="162">
        <f t="shared" si="8"/>
        <v>170969618.29950535</v>
      </c>
      <c r="G66" s="162">
        <f t="shared" si="4"/>
        <v>4233425.4043148169</v>
      </c>
      <c r="H66" s="163">
        <f t="shared" si="6"/>
        <v>30654510.955648959</v>
      </c>
      <c r="I66" s="164">
        <f t="shared" si="5"/>
        <v>26421085.551334143</v>
      </c>
    </row>
    <row r="67" spans="5:11" x14ac:dyDescent="0.25">
      <c r="E67" s="161">
        <v>55</v>
      </c>
      <c r="F67" s="162">
        <f t="shared" si="8"/>
        <v>143976881.46925831</v>
      </c>
      <c r="G67" s="162">
        <f t="shared" si="4"/>
        <v>3666774.12540193</v>
      </c>
      <c r="H67" s="163">
        <f t="shared" si="6"/>
        <v>30659510.955648959</v>
      </c>
      <c r="I67" s="164">
        <f t="shared" si="5"/>
        <v>26992736.83024703</v>
      </c>
    </row>
    <row r="68" spans="5:11" x14ac:dyDescent="0.25">
      <c r="E68" s="173">
        <v>56</v>
      </c>
      <c r="F68" s="162">
        <f t="shared" si="8"/>
        <v>116400233.19282939</v>
      </c>
      <c r="G68" s="162">
        <f t="shared" si="4"/>
        <v>3087862.6792200329</v>
      </c>
      <c r="H68" s="163">
        <f t="shared" si="6"/>
        <v>30664510.955648959</v>
      </c>
      <c r="I68" s="164">
        <f t="shared" si="5"/>
        <v>27576648.276428927</v>
      </c>
    </row>
    <row r="69" spans="5:11" x14ac:dyDescent="0.25">
      <c r="E69" s="161">
        <v>57</v>
      </c>
      <c r="F69" s="162">
        <f t="shared" si="8"/>
        <v>88227150.3599509</v>
      </c>
      <c r="G69" s="162">
        <f t="shared" si="4"/>
        <v>2496428.1227704682</v>
      </c>
      <c r="H69" s="163">
        <f t="shared" si="6"/>
        <v>30669510.955648959</v>
      </c>
      <c r="I69" s="164">
        <f t="shared" si="5"/>
        <v>28173082.832878489</v>
      </c>
    </row>
    <row r="70" spans="5:11" x14ac:dyDescent="0.25">
      <c r="E70" s="173">
        <v>58</v>
      </c>
      <c r="F70" s="162">
        <f t="shared" si="8"/>
        <v>59444841.278035372</v>
      </c>
      <c r="G70" s="162">
        <f t="shared" si="4"/>
        <v>1892201.8737334311</v>
      </c>
      <c r="H70" s="163">
        <f t="shared" si="6"/>
        <v>30674510.955648959</v>
      </c>
      <c r="I70" s="164">
        <f t="shared" si="5"/>
        <v>28782309.081915528</v>
      </c>
    </row>
    <row r="71" spans="5:11" x14ac:dyDescent="0.25">
      <c r="E71" s="161">
        <v>59</v>
      </c>
      <c r="F71" s="162">
        <f t="shared" si="8"/>
        <v>30040239.911908235</v>
      </c>
      <c r="G71" s="162">
        <f t="shared" si="4"/>
        <v>1274909.5895218204</v>
      </c>
      <c r="H71" s="163">
        <f t="shared" si="6"/>
        <v>30679510.955648959</v>
      </c>
      <c r="I71" s="164">
        <f t="shared" si="5"/>
        <v>29404601.366127137</v>
      </c>
    </row>
    <row r="72" spans="5:11" ht="15.75" thickBot="1" x14ac:dyDescent="0.3">
      <c r="E72" s="173">
        <v>60</v>
      </c>
      <c r="F72" s="166">
        <f>F71-I72</f>
        <v>4.4330954551696777E-7</v>
      </c>
      <c r="G72" s="166">
        <f t="shared" si="4"/>
        <v>644271.04374116834</v>
      </c>
      <c r="H72" s="167">
        <f t="shared" si="6"/>
        <v>30684510.955648959</v>
      </c>
      <c r="I72" s="168">
        <f t="shared" si="5"/>
        <v>30040239.911907792</v>
      </c>
      <c r="J72" s="162">
        <f>SUM(G61:G72)</f>
        <v>46551383.214403041</v>
      </c>
      <c r="K72" s="163">
        <f>SUM(I61:I72)</f>
        <v>321332748.25338447</v>
      </c>
    </row>
  </sheetData>
  <mergeCells count="4">
    <mergeCell ref="A1:D1"/>
    <mergeCell ref="A2:D2"/>
    <mergeCell ref="E10:I10"/>
    <mergeCell ref="A11:C11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62E15-4AD3-4B10-BF72-C738599D9DDD}">
  <dimension ref="A1:U46"/>
  <sheetViews>
    <sheetView zoomScale="80" zoomScaleNormal="80" workbookViewId="0">
      <selection activeCell="D6" sqref="D6:E6"/>
    </sheetView>
  </sheetViews>
  <sheetFormatPr baseColWidth="10" defaultColWidth="11.42578125" defaultRowHeight="18.75" x14ac:dyDescent="0.3"/>
  <cols>
    <col min="1" max="1" width="68.7109375" style="406" bestFit="1" customWidth="1"/>
    <col min="2" max="2" width="21.5703125" style="358" customWidth="1"/>
    <col min="3" max="3" width="16.85546875" style="358" customWidth="1"/>
    <col min="4" max="4" width="21.5703125" style="358" customWidth="1"/>
    <col min="5" max="5" width="14.42578125" style="358" customWidth="1"/>
    <col min="6" max="6" width="17.140625" style="358" customWidth="1"/>
    <col min="7" max="7" width="17.5703125" style="358" customWidth="1"/>
    <col min="8" max="8" width="18.28515625" style="358" customWidth="1"/>
    <col min="9" max="9" width="15.85546875" style="358" customWidth="1"/>
    <col min="10" max="10" width="15.5703125" style="358" customWidth="1"/>
    <col min="11" max="11" width="18.28515625" style="358" customWidth="1"/>
    <col min="12" max="12" width="16.85546875" style="358" customWidth="1"/>
    <col min="13" max="13" width="18.140625" style="358" customWidth="1"/>
    <col min="14" max="14" width="18.140625" style="354" customWidth="1"/>
    <col min="15" max="15" width="21.85546875" style="354" customWidth="1"/>
    <col min="16" max="16" width="21.28515625" style="354" customWidth="1"/>
    <col min="17" max="17" width="18.5703125" style="354" customWidth="1"/>
    <col min="18" max="18" width="20" style="354" customWidth="1"/>
    <col min="19" max="19" width="19.140625" style="355" bestFit="1" customWidth="1"/>
    <col min="20" max="270" width="11.42578125" style="355"/>
    <col min="271" max="271" width="81.140625" style="355" customWidth="1"/>
    <col min="272" max="272" width="14.5703125" style="355" customWidth="1"/>
    <col min="273" max="273" width="14.85546875" style="355" customWidth="1"/>
    <col min="274" max="274" width="14.42578125" style="355" customWidth="1"/>
    <col min="275" max="526" width="11.42578125" style="355"/>
    <col min="527" max="527" width="81.140625" style="355" customWidth="1"/>
    <col min="528" max="528" width="14.5703125" style="355" customWidth="1"/>
    <col min="529" max="529" width="14.85546875" style="355" customWidth="1"/>
    <col min="530" max="530" width="14.42578125" style="355" customWidth="1"/>
    <col min="531" max="782" width="11.42578125" style="355"/>
    <col min="783" max="783" width="81.140625" style="355" customWidth="1"/>
    <col min="784" max="784" width="14.5703125" style="355" customWidth="1"/>
    <col min="785" max="785" width="14.85546875" style="355" customWidth="1"/>
    <col min="786" max="786" width="14.42578125" style="355" customWidth="1"/>
    <col min="787" max="1038" width="11.42578125" style="355"/>
    <col min="1039" max="1039" width="81.140625" style="355" customWidth="1"/>
    <col min="1040" max="1040" width="14.5703125" style="355" customWidth="1"/>
    <col min="1041" max="1041" width="14.85546875" style="355" customWidth="1"/>
    <col min="1042" max="1042" width="14.42578125" style="355" customWidth="1"/>
    <col min="1043" max="1294" width="11.42578125" style="355"/>
    <col min="1295" max="1295" width="81.140625" style="355" customWidth="1"/>
    <col min="1296" max="1296" width="14.5703125" style="355" customWidth="1"/>
    <col min="1297" max="1297" width="14.85546875" style="355" customWidth="1"/>
    <col min="1298" max="1298" width="14.42578125" style="355" customWidth="1"/>
    <col min="1299" max="1550" width="11.42578125" style="355"/>
    <col min="1551" max="1551" width="81.140625" style="355" customWidth="1"/>
    <col min="1552" max="1552" width="14.5703125" style="355" customWidth="1"/>
    <col min="1553" max="1553" width="14.85546875" style="355" customWidth="1"/>
    <col min="1554" max="1554" width="14.42578125" style="355" customWidth="1"/>
    <col min="1555" max="1806" width="11.42578125" style="355"/>
    <col min="1807" max="1807" width="81.140625" style="355" customWidth="1"/>
    <col min="1808" max="1808" width="14.5703125" style="355" customWidth="1"/>
    <col min="1809" max="1809" width="14.85546875" style="355" customWidth="1"/>
    <col min="1810" max="1810" width="14.42578125" style="355" customWidth="1"/>
    <col min="1811" max="2062" width="11.42578125" style="355"/>
    <col min="2063" max="2063" width="81.140625" style="355" customWidth="1"/>
    <col min="2064" max="2064" width="14.5703125" style="355" customWidth="1"/>
    <col min="2065" max="2065" width="14.85546875" style="355" customWidth="1"/>
    <col min="2066" max="2066" width="14.42578125" style="355" customWidth="1"/>
    <col min="2067" max="2318" width="11.42578125" style="355"/>
    <col min="2319" max="2319" width="81.140625" style="355" customWidth="1"/>
    <col min="2320" max="2320" width="14.5703125" style="355" customWidth="1"/>
    <col min="2321" max="2321" width="14.85546875" style="355" customWidth="1"/>
    <col min="2322" max="2322" width="14.42578125" style="355" customWidth="1"/>
    <col min="2323" max="2574" width="11.42578125" style="355"/>
    <col min="2575" max="2575" width="81.140625" style="355" customWidth="1"/>
    <col min="2576" max="2576" width="14.5703125" style="355" customWidth="1"/>
    <col min="2577" max="2577" width="14.85546875" style="355" customWidth="1"/>
    <col min="2578" max="2578" width="14.42578125" style="355" customWidth="1"/>
    <col min="2579" max="2830" width="11.42578125" style="355"/>
    <col min="2831" max="2831" width="81.140625" style="355" customWidth="1"/>
    <col min="2832" max="2832" width="14.5703125" style="355" customWidth="1"/>
    <col min="2833" max="2833" width="14.85546875" style="355" customWidth="1"/>
    <col min="2834" max="2834" width="14.42578125" style="355" customWidth="1"/>
    <col min="2835" max="3086" width="11.42578125" style="355"/>
    <col min="3087" max="3087" width="81.140625" style="355" customWidth="1"/>
    <col min="3088" max="3088" width="14.5703125" style="355" customWidth="1"/>
    <col min="3089" max="3089" width="14.85546875" style="355" customWidth="1"/>
    <col min="3090" max="3090" width="14.42578125" style="355" customWidth="1"/>
    <col min="3091" max="3342" width="11.42578125" style="355"/>
    <col min="3343" max="3343" width="81.140625" style="355" customWidth="1"/>
    <col min="3344" max="3344" width="14.5703125" style="355" customWidth="1"/>
    <col min="3345" max="3345" width="14.85546875" style="355" customWidth="1"/>
    <col min="3346" max="3346" width="14.42578125" style="355" customWidth="1"/>
    <col min="3347" max="3598" width="11.42578125" style="355"/>
    <col min="3599" max="3599" width="81.140625" style="355" customWidth="1"/>
    <col min="3600" max="3600" width="14.5703125" style="355" customWidth="1"/>
    <col min="3601" max="3601" width="14.85546875" style="355" customWidth="1"/>
    <col min="3602" max="3602" width="14.42578125" style="355" customWidth="1"/>
    <col min="3603" max="3854" width="11.42578125" style="355"/>
    <col min="3855" max="3855" width="81.140625" style="355" customWidth="1"/>
    <col min="3856" max="3856" width="14.5703125" style="355" customWidth="1"/>
    <col min="3857" max="3857" width="14.85546875" style="355" customWidth="1"/>
    <col min="3858" max="3858" width="14.42578125" style="355" customWidth="1"/>
    <col min="3859" max="4110" width="11.42578125" style="355"/>
    <col min="4111" max="4111" width="81.140625" style="355" customWidth="1"/>
    <col min="4112" max="4112" width="14.5703125" style="355" customWidth="1"/>
    <col min="4113" max="4113" width="14.85546875" style="355" customWidth="1"/>
    <col min="4114" max="4114" width="14.42578125" style="355" customWidth="1"/>
    <col min="4115" max="4366" width="11.42578125" style="355"/>
    <col min="4367" max="4367" width="81.140625" style="355" customWidth="1"/>
    <col min="4368" max="4368" width="14.5703125" style="355" customWidth="1"/>
    <col min="4369" max="4369" width="14.85546875" style="355" customWidth="1"/>
    <col min="4370" max="4370" width="14.42578125" style="355" customWidth="1"/>
    <col min="4371" max="4622" width="11.42578125" style="355"/>
    <col min="4623" max="4623" width="81.140625" style="355" customWidth="1"/>
    <col min="4624" max="4624" width="14.5703125" style="355" customWidth="1"/>
    <col min="4625" max="4625" width="14.85546875" style="355" customWidth="1"/>
    <col min="4626" max="4626" width="14.42578125" style="355" customWidth="1"/>
    <col min="4627" max="4878" width="11.42578125" style="355"/>
    <col min="4879" max="4879" width="81.140625" style="355" customWidth="1"/>
    <col min="4880" max="4880" width="14.5703125" style="355" customWidth="1"/>
    <col min="4881" max="4881" width="14.85546875" style="355" customWidth="1"/>
    <col min="4882" max="4882" width="14.42578125" style="355" customWidth="1"/>
    <col min="4883" max="5134" width="11.42578125" style="355"/>
    <col min="5135" max="5135" width="81.140625" style="355" customWidth="1"/>
    <col min="5136" max="5136" width="14.5703125" style="355" customWidth="1"/>
    <col min="5137" max="5137" width="14.85546875" style="355" customWidth="1"/>
    <col min="5138" max="5138" width="14.42578125" style="355" customWidth="1"/>
    <col min="5139" max="5390" width="11.42578125" style="355"/>
    <col min="5391" max="5391" width="81.140625" style="355" customWidth="1"/>
    <col min="5392" max="5392" width="14.5703125" style="355" customWidth="1"/>
    <col min="5393" max="5393" width="14.85546875" style="355" customWidth="1"/>
    <col min="5394" max="5394" width="14.42578125" style="355" customWidth="1"/>
    <col min="5395" max="5646" width="11.42578125" style="355"/>
    <col min="5647" max="5647" width="81.140625" style="355" customWidth="1"/>
    <col min="5648" max="5648" width="14.5703125" style="355" customWidth="1"/>
    <col min="5649" max="5649" width="14.85546875" style="355" customWidth="1"/>
    <col min="5650" max="5650" width="14.42578125" style="355" customWidth="1"/>
    <col min="5651" max="5902" width="11.42578125" style="355"/>
    <col min="5903" max="5903" width="81.140625" style="355" customWidth="1"/>
    <col min="5904" max="5904" width="14.5703125" style="355" customWidth="1"/>
    <col min="5905" max="5905" width="14.85546875" style="355" customWidth="1"/>
    <col min="5906" max="5906" width="14.42578125" style="355" customWidth="1"/>
    <col min="5907" max="6158" width="11.42578125" style="355"/>
    <col min="6159" max="6159" width="81.140625" style="355" customWidth="1"/>
    <col min="6160" max="6160" width="14.5703125" style="355" customWidth="1"/>
    <col min="6161" max="6161" width="14.85546875" style="355" customWidth="1"/>
    <col min="6162" max="6162" width="14.42578125" style="355" customWidth="1"/>
    <col min="6163" max="6414" width="11.42578125" style="355"/>
    <col min="6415" max="6415" width="81.140625" style="355" customWidth="1"/>
    <col min="6416" max="6416" width="14.5703125" style="355" customWidth="1"/>
    <col min="6417" max="6417" width="14.85546875" style="355" customWidth="1"/>
    <col min="6418" max="6418" width="14.42578125" style="355" customWidth="1"/>
    <col min="6419" max="6670" width="11.42578125" style="355"/>
    <col min="6671" max="6671" width="81.140625" style="355" customWidth="1"/>
    <col min="6672" max="6672" width="14.5703125" style="355" customWidth="1"/>
    <col min="6673" max="6673" width="14.85546875" style="355" customWidth="1"/>
    <col min="6674" max="6674" width="14.42578125" style="355" customWidth="1"/>
    <col min="6675" max="6926" width="11.42578125" style="355"/>
    <col min="6927" max="6927" width="81.140625" style="355" customWidth="1"/>
    <col min="6928" max="6928" width="14.5703125" style="355" customWidth="1"/>
    <col min="6929" max="6929" width="14.85546875" style="355" customWidth="1"/>
    <col min="6930" max="6930" width="14.42578125" style="355" customWidth="1"/>
    <col min="6931" max="7182" width="11.42578125" style="355"/>
    <col min="7183" max="7183" width="81.140625" style="355" customWidth="1"/>
    <col min="7184" max="7184" width="14.5703125" style="355" customWidth="1"/>
    <col min="7185" max="7185" width="14.85546875" style="355" customWidth="1"/>
    <col min="7186" max="7186" width="14.42578125" style="355" customWidth="1"/>
    <col min="7187" max="7438" width="11.42578125" style="355"/>
    <col min="7439" max="7439" width="81.140625" style="355" customWidth="1"/>
    <col min="7440" max="7440" width="14.5703125" style="355" customWidth="1"/>
    <col min="7441" max="7441" width="14.85546875" style="355" customWidth="1"/>
    <col min="7442" max="7442" width="14.42578125" style="355" customWidth="1"/>
    <col min="7443" max="7694" width="11.42578125" style="355"/>
    <col min="7695" max="7695" width="81.140625" style="355" customWidth="1"/>
    <col min="7696" max="7696" width="14.5703125" style="355" customWidth="1"/>
    <col min="7697" max="7697" width="14.85546875" style="355" customWidth="1"/>
    <col min="7698" max="7698" width="14.42578125" style="355" customWidth="1"/>
    <col min="7699" max="7950" width="11.42578125" style="355"/>
    <col min="7951" max="7951" width="81.140625" style="355" customWidth="1"/>
    <col min="7952" max="7952" width="14.5703125" style="355" customWidth="1"/>
    <col min="7953" max="7953" width="14.85546875" style="355" customWidth="1"/>
    <col min="7954" max="7954" width="14.42578125" style="355" customWidth="1"/>
    <col min="7955" max="8206" width="11.42578125" style="355"/>
    <col min="8207" max="8207" width="81.140625" style="355" customWidth="1"/>
    <col min="8208" max="8208" width="14.5703125" style="355" customWidth="1"/>
    <col min="8209" max="8209" width="14.85546875" style="355" customWidth="1"/>
    <col min="8210" max="8210" width="14.42578125" style="355" customWidth="1"/>
    <col min="8211" max="8462" width="11.42578125" style="355"/>
    <col min="8463" max="8463" width="81.140625" style="355" customWidth="1"/>
    <col min="8464" max="8464" width="14.5703125" style="355" customWidth="1"/>
    <col min="8465" max="8465" width="14.85546875" style="355" customWidth="1"/>
    <col min="8466" max="8466" width="14.42578125" style="355" customWidth="1"/>
    <col min="8467" max="8718" width="11.42578125" style="355"/>
    <col min="8719" max="8719" width="81.140625" style="355" customWidth="1"/>
    <col min="8720" max="8720" width="14.5703125" style="355" customWidth="1"/>
    <col min="8721" max="8721" width="14.85546875" style="355" customWidth="1"/>
    <col min="8722" max="8722" width="14.42578125" style="355" customWidth="1"/>
    <col min="8723" max="8974" width="11.42578125" style="355"/>
    <col min="8975" max="8975" width="81.140625" style="355" customWidth="1"/>
    <col min="8976" max="8976" width="14.5703125" style="355" customWidth="1"/>
    <col min="8977" max="8977" width="14.85546875" style="355" customWidth="1"/>
    <col min="8978" max="8978" width="14.42578125" style="355" customWidth="1"/>
    <col min="8979" max="9230" width="11.42578125" style="355"/>
    <col min="9231" max="9231" width="81.140625" style="355" customWidth="1"/>
    <col min="9232" max="9232" width="14.5703125" style="355" customWidth="1"/>
    <col min="9233" max="9233" width="14.85546875" style="355" customWidth="1"/>
    <col min="9234" max="9234" width="14.42578125" style="355" customWidth="1"/>
    <col min="9235" max="9486" width="11.42578125" style="355"/>
    <col min="9487" max="9487" width="81.140625" style="355" customWidth="1"/>
    <col min="9488" max="9488" width="14.5703125" style="355" customWidth="1"/>
    <col min="9489" max="9489" width="14.85546875" style="355" customWidth="1"/>
    <col min="9490" max="9490" width="14.42578125" style="355" customWidth="1"/>
    <col min="9491" max="9742" width="11.42578125" style="355"/>
    <col min="9743" max="9743" width="81.140625" style="355" customWidth="1"/>
    <col min="9744" max="9744" width="14.5703125" style="355" customWidth="1"/>
    <col min="9745" max="9745" width="14.85546875" style="355" customWidth="1"/>
    <col min="9746" max="9746" width="14.42578125" style="355" customWidth="1"/>
    <col min="9747" max="9998" width="11.42578125" style="355"/>
    <col min="9999" max="9999" width="81.140625" style="355" customWidth="1"/>
    <col min="10000" max="10000" width="14.5703125" style="355" customWidth="1"/>
    <col min="10001" max="10001" width="14.85546875" style="355" customWidth="1"/>
    <col min="10002" max="10002" width="14.42578125" style="355" customWidth="1"/>
    <col min="10003" max="10254" width="11.42578125" style="355"/>
    <col min="10255" max="10255" width="81.140625" style="355" customWidth="1"/>
    <col min="10256" max="10256" width="14.5703125" style="355" customWidth="1"/>
    <col min="10257" max="10257" width="14.85546875" style="355" customWidth="1"/>
    <col min="10258" max="10258" width="14.42578125" style="355" customWidth="1"/>
    <col min="10259" max="10510" width="11.42578125" style="355"/>
    <col min="10511" max="10511" width="81.140625" style="355" customWidth="1"/>
    <col min="10512" max="10512" width="14.5703125" style="355" customWidth="1"/>
    <col min="10513" max="10513" width="14.85546875" style="355" customWidth="1"/>
    <col min="10514" max="10514" width="14.42578125" style="355" customWidth="1"/>
    <col min="10515" max="10766" width="11.42578125" style="355"/>
    <col min="10767" max="10767" width="81.140625" style="355" customWidth="1"/>
    <col min="10768" max="10768" width="14.5703125" style="355" customWidth="1"/>
    <col min="10769" max="10769" width="14.85546875" style="355" customWidth="1"/>
    <col min="10770" max="10770" width="14.42578125" style="355" customWidth="1"/>
    <col min="10771" max="11022" width="11.42578125" style="355"/>
    <col min="11023" max="11023" width="81.140625" style="355" customWidth="1"/>
    <col min="11024" max="11024" width="14.5703125" style="355" customWidth="1"/>
    <col min="11025" max="11025" width="14.85546875" style="355" customWidth="1"/>
    <col min="11026" max="11026" width="14.42578125" style="355" customWidth="1"/>
    <col min="11027" max="11278" width="11.42578125" style="355"/>
    <col min="11279" max="11279" width="81.140625" style="355" customWidth="1"/>
    <col min="11280" max="11280" width="14.5703125" style="355" customWidth="1"/>
    <col min="11281" max="11281" width="14.85546875" style="355" customWidth="1"/>
    <col min="11282" max="11282" width="14.42578125" style="355" customWidth="1"/>
    <col min="11283" max="11534" width="11.42578125" style="355"/>
    <col min="11535" max="11535" width="81.140625" style="355" customWidth="1"/>
    <col min="11536" max="11536" width="14.5703125" style="355" customWidth="1"/>
    <col min="11537" max="11537" width="14.85546875" style="355" customWidth="1"/>
    <col min="11538" max="11538" width="14.42578125" style="355" customWidth="1"/>
    <col min="11539" max="11790" width="11.42578125" style="355"/>
    <col min="11791" max="11791" width="81.140625" style="355" customWidth="1"/>
    <col min="11792" max="11792" width="14.5703125" style="355" customWidth="1"/>
    <col min="11793" max="11793" width="14.85546875" style="355" customWidth="1"/>
    <col min="11794" max="11794" width="14.42578125" style="355" customWidth="1"/>
    <col min="11795" max="12046" width="11.42578125" style="355"/>
    <col min="12047" max="12047" width="81.140625" style="355" customWidth="1"/>
    <col min="12048" max="12048" width="14.5703125" style="355" customWidth="1"/>
    <col min="12049" max="12049" width="14.85546875" style="355" customWidth="1"/>
    <col min="12050" max="12050" width="14.42578125" style="355" customWidth="1"/>
    <col min="12051" max="12302" width="11.42578125" style="355"/>
    <col min="12303" max="12303" width="81.140625" style="355" customWidth="1"/>
    <col min="12304" max="12304" width="14.5703125" style="355" customWidth="1"/>
    <col min="12305" max="12305" width="14.85546875" style="355" customWidth="1"/>
    <col min="12306" max="12306" width="14.42578125" style="355" customWidth="1"/>
    <col min="12307" max="12558" width="11.42578125" style="355"/>
    <col min="12559" max="12559" width="81.140625" style="355" customWidth="1"/>
    <col min="12560" max="12560" width="14.5703125" style="355" customWidth="1"/>
    <col min="12561" max="12561" width="14.85546875" style="355" customWidth="1"/>
    <col min="12562" max="12562" width="14.42578125" style="355" customWidth="1"/>
    <col min="12563" max="12814" width="11.42578125" style="355"/>
    <col min="12815" max="12815" width="81.140625" style="355" customWidth="1"/>
    <col min="12816" max="12816" width="14.5703125" style="355" customWidth="1"/>
    <col min="12817" max="12817" width="14.85546875" style="355" customWidth="1"/>
    <col min="12818" max="12818" width="14.42578125" style="355" customWidth="1"/>
    <col min="12819" max="13070" width="11.42578125" style="355"/>
    <col min="13071" max="13071" width="81.140625" style="355" customWidth="1"/>
    <col min="13072" max="13072" width="14.5703125" style="355" customWidth="1"/>
    <col min="13073" max="13073" width="14.85546875" style="355" customWidth="1"/>
    <col min="13074" max="13074" width="14.42578125" style="355" customWidth="1"/>
    <col min="13075" max="13326" width="11.42578125" style="355"/>
    <col min="13327" max="13327" width="81.140625" style="355" customWidth="1"/>
    <col min="13328" max="13328" width="14.5703125" style="355" customWidth="1"/>
    <col min="13329" max="13329" width="14.85546875" style="355" customWidth="1"/>
    <col min="13330" max="13330" width="14.42578125" style="355" customWidth="1"/>
    <col min="13331" max="13582" width="11.42578125" style="355"/>
    <col min="13583" max="13583" width="81.140625" style="355" customWidth="1"/>
    <col min="13584" max="13584" width="14.5703125" style="355" customWidth="1"/>
    <col min="13585" max="13585" width="14.85546875" style="355" customWidth="1"/>
    <col min="13586" max="13586" width="14.42578125" style="355" customWidth="1"/>
    <col min="13587" max="13838" width="11.42578125" style="355"/>
    <col min="13839" max="13839" width="81.140625" style="355" customWidth="1"/>
    <col min="13840" max="13840" width="14.5703125" style="355" customWidth="1"/>
    <col min="13841" max="13841" width="14.85546875" style="355" customWidth="1"/>
    <col min="13842" max="13842" width="14.42578125" style="355" customWidth="1"/>
    <col min="13843" max="14094" width="11.42578125" style="355"/>
    <col min="14095" max="14095" width="81.140625" style="355" customWidth="1"/>
    <col min="14096" max="14096" width="14.5703125" style="355" customWidth="1"/>
    <col min="14097" max="14097" width="14.85546875" style="355" customWidth="1"/>
    <col min="14098" max="14098" width="14.42578125" style="355" customWidth="1"/>
    <col min="14099" max="14350" width="11.42578125" style="355"/>
    <col min="14351" max="14351" width="81.140625" style="355" customWidth="1"/>
    <col min="14352" max="14352" width="14.5703125" style="355" customWidth="1"/>
    <col min="14353" max="14353" width="14.85546875" style="355" customWidth="1"/>
    <col min="14354" max="14354" width="14.42578125" style="355" customWidth="1"/>
    <col min="14355" max="14606" width="11.42578125" style="355"/>
    <col min="14607" max="14607" width="81.140625" style="355" customWidth="1"/>
    <col min="14608" max="14608" width="14.5703125" style="355" customWidth="1"/>
    <col min="14609" max="14609" width="14.85546875" style="355" customWidth="1"/>
    <col min="14610" max="14610" width="14.42578125" style="355" customWidth="1"/>
    <col min="14611" max="14862" width="11.42578125" style="355"/>
    <col min="14863" max="14863" width="81.140625" style="355" customWidth="1"/>
    <col min="14864" max="14864" width="14.5703125" style="355" customWidth="1"/>
    <col min="14865" max="14865" width="14.85546875" style="355" customWidth="1"/>
    <col min="14866" max="14866" width="14.42578125" style="355" customWidth="1"/>
    <col min="14867" max="15118" width="11.42578125" style="355"/>
    <col min="15119" max="15119" width="81.140625" style="355" customWidth="1"/>
    <col min="15120" max="15120" width="14.5703125" style="355" customWidth="1"/>
    <col min="15121" max="15121" width="14.85546875" style="355" customWidth="1"/>
    <col min="15122" max="15122" width="14.42578125" style="355" customWidth="1"/>
    <col min="15123" max="15374" width="11.42578125" style="355"/>
    <col min="15375" max="15375" width="81.140625" style="355" customWidth="1"/>
    <col min="15376" max="15376" width="14.5703125" style="355" customWidth="1"/>
    <col min="15377" max="15377" width="14.85546875" style="355" customWidth="1"/>
    <col min="15378" max="15378" width="14.42578125" style="355" customWidth="1"/>
    <col min="15379" max="15630" width="11.42578125" style="355"/>
    <col min="15631" max="15631" width="81.140625" style="355" customWidth="1"/>
    <col min="15632" max="15632" width="14.5703125" style="355" customWidth="1"/>
    <col min="15633" max="15633" width="14.85546875" style="355" customWidth="1"/>
    <col min="15634" max="15634" width="14.42578125" style="355" customWidth="1"/>
    <col min="15635" max="15886" width="11.42578125" style="355"/>
    <col min="15887" max="15887" width="81.140625" style="355" customWidth="1"/>
    <col min="15888" max="15888" width="14.5703125" style="355" customWidth="1"/>
    <col min="15889" max="15889" width="14.85546875" style="355" customWidth="1"/>
    <col min="15890" max="15890" width="14.42578125" style="355" customWidth="1"/>
    <col min="15891" max="16142" width="11.42578125" style="355"/>
    <col min="16143" max="16143" width="81.140625" style="355" customWidth="1"/>
    <col min="16144" max="16144" width="14.5703125" style="355" customWidth="1"/>
    <col min="16145" max="16145" width="14.85546875" style="355" customWidth="1"/>
    <col min="16146" max="16146" width="14.42578125" style="355" customWidth="1"/>
    <col min="16147" max="16384" width="11.42578125" style="355"/>
  </cols>
  <sheetData>
    <row r="1" spans="1:21" ht="38.1" customHeight="1" x14ac:dyDescent="0.3">
      <c r="A1" s="566" t="s">
        <v>259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</row>
    <row r="3" spans="1:21" x14ac:dyDescent="0.3">
      <c r="A3" s="451" t="s">
        <v>346</v>
      </c>
      <c r="B3" s="455">
        <f>+Precio!F10</f>
        <v>969000.26968097722</v>
      </c>
      <c r="D3" s="356" t="s">
        <v>361</v>
      </c>
      <c r="E3" s="359">
        <f>287*12</f>
        <v>3444</v>
      </c>
      <c r="F3" s="450"/>
      <c r="G3" s="451" t="s">
        <v>345</v>
      </c>
      <c r="H3" s="359">
        <f>+E3/B5</f>
        <v>287</v>
      </c>
      <c r="K3" s="356"/>
      <c r="O3" s="356"/>
    </row>
    <row r="4" spans="1:21" ht="59.25" customHeight="1" x14ac:dyDescent="0.3">
      <c r="A4" s="451" t="s">
        <v>409</v>
      </c>
      <c r="B4" s="455">
        <f>+'Costo de un producto '!F46</f>
        <v>581400.16180858633</v>
      </c>
      <c r="D4" s="461" t="s">
        <v>362</v>
      </c>
      <c r="E4" s="360">
        <v>0.06</v>
      </c>
      <c r="G4" s="361"/>
      <c r="H4" s="361"/>
      <c r="K4" s="361"/>
      <c r="L4" s="362"/>
      <c r="O4" s="356"/>
    </row>
    <row r="5" spans="1:21" x14ac:dyDescent="0.3">
      <c r="A5" s="363" t="s">
        <v>29</v>
      </c>
      <c r="B5" s="364">
        <v>12</v>
      </c>
      <c r="D5" s="356" t="s">
        <v>4</v>
      </c>
      <c r="E5" s="360">
        <v>0.12</v>
      </c>
      <c r="G5" s="363"/>
      <c r="H5" s="362"/>
      <c r="K5" s="363"/>
      <c r="L5" s="363"/>
      <c r="M5" s="363"/>
      <c r="O5" s="363"/>
    </row>
    <row r="6" spans="1:21" ht="37.5" x14ac:dyDescent="0.3">
      <c r="A6" s="365"/>
      <c r="B6" s="363"/>
      <c r="C6" s="363"/>
      <c r="D6" s="358" t="s">
        <v>415</v>
      </c>
      <c r="E6" s="516">
        <v>0.18</v>
      </c>
      <c r="I6" s="363"/>
      <c r="J6" s="363"/>
      <c r="K6" s="363"/>
      <c r="L6" s="363"/>
      <c r="M6" s="363"/>
      <c r="N6" s="363"/>
      <c r="O6" s="363"/>
      <c r="P6" s="363"/>
      <c r="Q6" s="363"/>
      <c r="R6" s="363"/>
    </row>
    <row r="7" spans="1:21" x14ac:dyDescent="0.3">
      <c r="A7" s="366"/>
      <c r="B7" s="367"/>
      <c r="C7" s="367"/>
      <c r="D7" s="367"/>
      <c r="E7" s="367"/>
      <c r="F7" s="367"/>
      <c r="G7" s="367"/>
      <c r="H7" s="367"/>
      <c r="I7" s="367"/>
      <c r="J7" s="367"/>
      <c r="K7" s="367"/>
      <c r="L7" s="367"/>
      <c r="M7" s="367"/>
    </row>
    <row r="8" spans="1:21" s="371" customFormat="1" x14ac:dyDescent="0.3">
      <c r="A8" s="368" t="s">
        <v>0</v>
      </c>
      <c r="B8" s="369" t="s">
        <v>99</v>
      </c>
      <c r="C8" s="369" t="s">
        <v>100</v>
      </c>
      <c r="D8" s="369" t="s">
        <v>101</v>
      </c>
      <c r="E8" s="369" t="s">
        <v>102</v>
      </c>
      <c r="F8" s="369" t="s">
        <v>103</v>
      </c>
      <c r="G8" s="369" t="s">
        <v>104</v>
      </c>
      <c r="H8" s="369" t="s">
        <v>105</v>
      </c>
      <c r="I8" s="369" t="s">
        <v>107</v>
      </c>
      <c r="J8" s="369" t="s">
        <v>108</v>
      </c>
      <c r="K8" s="369" t="s">
        <v>109</v>
      </c>
      <c r="L8" s="369" t="s">
        <v>110</v>
      </c>
      <c r="M8" s="369" t="s">
        <v>106</v>
      </c>
      <c r="N8" s="369" t="s">
        <v>1</v>
      </c>
      <c r="O8" s="370" t="s">
        <v>2</v>
      </c>
      <c r="P8" s="370" t="s">
        <v>3</v>
      </c>
      <c r="Q8" s="370" t="s">
        <v>295</v>
      </c>
      <c r="R8" s="370" t="s">
        <v>296</v>
      </c>
    </row>
    <row r="9" spans="1:21" ht="19.5" thickBot="1" x14ac:dyDescent="0.35">
      <c r="A9" s="372"/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</row>
    <row r="10" spans="1:21" ht="19.5" hidden="1" thickBot="1" x14ac:dyDescent="0.35">
      <c r="A10" s="374"/>
      <c r="B10" s="375"/>
      <c r="C10" s="375"/>
      <c r="D10" s="375"/>
      <c r="E10" s="375"/>
      <c r="F10" s="375"/>
      <c r="G10" s="375"/>
      <c r="H10" s="375"/>
      <c r="I10" s="375"/>
      <c r="J10" s="375"/>
      <c r="K10" s="375"/>
      <c r="L10" s="375"/>
      <c r="M10" s="375"/>
      <c r="N10" s="376"/>
      <c r="O10" s="376"/>
      <c r="P10" s="376"/>
    </row>
    <row r="11" spans="1:21" x14ac:dyDescent="0.3">
      <c r="A11" s="474" t="s">
        <v>366</v>
      </c>
      <c r="B11" s="464">
        <f>+H3*6</f>
        <v>1722</v>
      </c>
      <c r="C11" s="375">
        <f>+B11</f>
        <v>1722</v>
      </c>
      <c r="D11" s="375">
        <f t="shared" ref="D11:M11" si="0">+C11</f>
        <v>1722</v>
      </c>
      <c r="E11" s="375">
        <f t="shared" si="0"/>
        <v>1722</v>
      </c>
      <c r="F11" s="375">
        <f t="shared" si="0"/>
        <v>1722</v>
      </c>
      <c r="G11" s="375">
        <f t="shared" si="0"/>
        <v>1722</v>
      </c>
      <c r="H11" s="375">
        <f t="shared" si="0"/>
        <v>1722</v>
      </c>
      <c r="I11" s="375">
        <f t="shared" si="0"/>
        <v>1722</v>
      </c>
      <c r="J11" s="375">
        <f t="shared" si="0"/>
        <v>1722</v>
      </c>
      <c r="K11" s="375">
        <f t="shared" si="0"/>
        <v>1722</v>
      </c>
      <c r="L11" s="375">
        <f t="shared" si="0"/>
        <v>1722</v>
      </c>
      <c r="M11" s="375">
        <f t="shared" si="0"/>
        <v>1722</v>
      </c>
      <c r="N11" s="378">
        <f>SUM(B11:M11)</f>
        <v>20664</v>
      </c>
      <c r="O11" s="378">
        <f>+N11*(1+$E$4)</f>
        <v>21903.84</v>
      </c>
      <c r="P11" s="378">
        <f>+O11*(1+$E$4)</f>
        <v>23218.070400000001</v>
      </c>
      <c r="Q11" s="378">
        <f t="shared" ref="Q11:R11" si="1">+P11*(1+$E$4)</f>
        <v>24611.154624000003</v>
      </c>
      <c r="R11" s="378">
        <f t="shared" si="1"/>
        <v>26087.823901440002</v>
      </c>
      <c r="S11" s="462" t="s">
        <v>364</v>
      </c>
    </row>
    <row r="12" spans="1:21" x14ac:dyDescent="0.3">
      <c r="A12" s="393" t="s">
        <v>363</v>
      </c>
      <c r="B12" s="464">
        <f>+Precio!F11</f>
        <v>161551.04494682953</v>
      </c>
      <c r="C12" s="375">
        <f>+B12</f>
        <v>161551.04494682953</v>
      </c>
      <c r="D12" s="375">
        <f t="shared" ref="D12:M12" si="2">+C12</f>
        <v>161551.04494682953</v>
      </c>
      <c r="E12" s="375">
        <f t="shared" si="2"/>
        <v>161551.04494682953</v>
      </c>
      <c r="F12" s="375">
        <f t="shared" si="2"/>
        <v>161551.04494682953</v>
      </c>
      <c r="G12" s="375">
        <f t="shared" si="2"/>
        <v>161551.04494682953</v>
      </c>
      <c r="H12" s="375">
        <f t="shared" si="2"/>
        <v>161551.04494682953</v>
      </c>
      <c r="I12" s="375">
        <f t="shared" si="2"/>
        <v>161551.04494682953</v>
      </c>
      <c r="J12" s="375">
        <f t="shared" si="2"/>
        <v>161551.04494682953</v>
      </c>
      <c r="K12" s="375">
        <f t="shared" si="2"/>
        <v>161551.04494682953</v>
      </c>
      <c r="L12" s="375">
        <f t="shared" si="2"/>
        <v>161551.04494682953</v>
      </c>
      <c r="M12" s="375">
        <f t="shared" si="2"/>
        <v>161551.04494682953</v>
      </c>
      <c r="N12" s="378">
        <f>+M12</f>
        <v>161551.04494682953</v>
      </c>
      <c r="O12" s="378">
        <f>+N12*(1+$E$5)</f>
        <v>180937.17034044908</v>
      </c>
      <c r="P12" s="378">
        <f>+O12*(1+$E$5)</f>
        <v>202649.63078130299</v>
      </c>
      <c r="Q12" s="378">
        <f>+P12*(1+$E$5)</f>
        <v>226967.58647505936</v>
      </c>
      <c r="R12" s="378">
        <f>+Q12*(1+$E$5)</f>
        <v>254203.6968520665</v>
      </c>
      <c r="S12" s="462" t="s">
        <v>4</v>
      </c>
    </row>
    <row r="13" spans="1:21" ht="37.5" x14ac:dyDescent="0.3">
      <c r="A13" s="393" t="s">
        <v>12</v>
      </c>
      <c r="B13" s="465">
        <f>+B11*B12</f>
        <v>278190899.39844042</v>
      </c>
      <c r="C13" s="377">
        <f t="shared" ref="C13:L13" si="3">+C11*C12</f>
        <v>278190899.39844042</v>
      </c>
      <c r="D13" s="377">
        <f t="shared" si="3"/>
        <v>278190899.39844042</v>
      </c>
      <c r="E13" s="377">
        <f t="shared" si="3"/>
        <v>278190899.39844042</v>
      </c>
      <c r="F13" s="377">
        <f t="shared" si="3"/>
        <v>278190899.39844042</v>
      </c>
      <c r="G13" s="377">
        <f t="shared" si="3"/>
        <v>278190899.39844042</v>
      </c>
      <c r="H13" s="377">
        <f t="shared" si="3"/>
        <v>278190899.39844042</v>
      </c>
      <c r="I13" s="377">
        <f t="shared" si="3"/>
        <v>278190899.39844042</v>
      </c>
      <c r="J13" s="377">
        <f t="shared" si="3"/>
        <v>278190899.39844042</v>
      </c>
      <c r="K13" s="377">
        <f t="shared" si="3"/>
        <v>278190899.39844042</v>
      </c>
      <c r="L13" s="377">
        <f t="shared" si="3"/>
        <v>278190899.39844042</v>
      </c>
      <c r="M13" s="377">
        <f>+M11*M12</f>
        <v>278190899.39844042</v>
      </c>
      <c r="N13" s="378">
        <f>SUM(B13:M13)</f>
        <v>3338290792.7812848</v>
      </c>
      <c r="O13" s="463">
        <f>+O11*O12</f>
        <v>3963218829.1899424</v>
      </c>
      <c r="P13" s="463">
        <f>+P11*P12</f>
        <v>4705133394.0142994</v>
      </c>
      <c r="Q13" s="463">
        <f t="shared" ref="Q13:R13" si="4">+Q11*Q12</f>
        <v>5585934365.3737774</v>
      </c>
      <c r="R13" s="463">
        <f t="shared" si="4"/>
        <v>6631621278.5717487</v>
      </c>
      <c r="U13" s="379"/>
    </row>
    <row r="14" spans="1:21" x14ac:dyDescent="0.3">
      <c r="A14" s="397" t="s">
        <v>368</v>
      </c>
      <c r="B14" s="476">
        <f>+B4/6</f>
        <v>96900.026968097722</v>
      </c>
      <c r="C14" s="381">
        <f>+B14</f>
        <v>96900.026968097722</v>
      </c>
      <c r="D14" s="381">
        <f t="shared" ref="D14:M14" si="5">+C14</f>
        <v>96900.026968097722</v>
      </c>
      <c r="E14" s="381">
        <f t="shared" si="5"/>
        <v>96900.026968097722</v>
      </c>
      <c r="F14" s="381">
        <f t="shared" si="5"/>
        <v>96900.026968097722</v>
      </c>
      <c r="G14" s="381">
        <f t="shared" si="5"/>
        <v>96900.026968097722</v>
      </c>
      <c r="H14" s="381">
        <f t="shared" si="5"/>
        <v>96900.026968097722</v>
      </c>
      <c r="I14" s="381">
        <f t="shared" si="5"/>
        <v>96900.026968097722</v>
      </c>
      <c r="J14" s="381">
        <f t="shared" si="5"/>
        <v>96900.026968097722</v>
      </c>
      <c r="K14" s="381">
        <f t="shared" si="5"/>
        <v>96900.026968097722</v>
      </c>
      <c r="L14" s="381">
        <f t="shared" si="5"/>
        <v>96900.026968097722</v>
      </c>
      <c r="M14" s="381">
        <f t="shared" si="5"/>
        <v>96900.026968097722</v>
      </c>
      <c r="N14" s="378">
        <f>+M14</f>
        <v>96900.026968097722</v>
      </c>
      <c r="O14" s="463">
        <f>+N14*(1+$E$6)</f>
        <v>114342.0318223553</v>
      </c>
      <c r="P14" s="463">
        <f>+O14*(1+$E$6)</f>
        <v>134923.59755037926</v>
      </c>
      <c r="Q14" s="463">
        <f>+P14*(1+$E$6)</f>
        <v>159209.84510944752</v>
      </c>
      <c r="R14" s="463">
        <f>+Q14*(1+$E$6)</f>
        <v>187867.61722914805</v>
      </c>
      <c r="S14" s="355" t="s">
        <v>416</v>
      </c>
      <c r="U14" s="379"/>
    </row>
    <row r="15" spans="1:21" x14ac:dyDescent="0.3">
      <c r="A15" s="467" t="s">
        <v>365</v>
      </c>
      <c r="B15" s="465">
        <f>+B11*B14</f>
        <v>166861846.43906426</v>
      </c>
      <c r="C15" s="377">
        <f>+B15</f>
        <v>166861846.43906426</v>
      </c>
      <c r="D15" s="377">
        <f>+C15</f>
        <v>166861846.43906426</v>
      </c>
      <c r="E15" s="377">
        <f t="shared" ref="E15:M15" si="6">+D15</f>
        <v>166861846.43906426</v>
      </c>
      <c r="F15" s="377">
        <f t="shared" si="6"/>
        <v>166861846.43906426</v>
      </c>
      <c r="G15" s="377">
        <f t="shared" si="6"/>
        <v>166861846.43906426</v>
      </c>
      <c r="H15" s="377">
        <f t="shared" si="6"/>
        <v>166861846.43906426</v>
      </c>
      <c r="I15" s="377">
        <f t="shared" si="6"/>
        <v>166861846.43906426</v>
      </c>
      <c r="J15" s="377">
        <f t="shared" si="6"/>
        <v>166861846.43906426</v>
      </c>
      <c r="K15" s="377">
        <f t="shared" si="6"/>
        <v>166861846.43906426</v>
      </c>
      <c r="L15" s="377">
        <f t="shared" si="6"/>
        <v>166861846.43906426</v>
      </c>
      <c r="M15" s="377">
        <f t="shared" si="6"/>
        <v>166861846.43906426</v>
      </c>
      <c r="N15" s="378">
        <f>SUM(B15:M15)</f>
        <v>2002342157.2687712</v>
      </c>
      <c r="O15" s="463">
        <f>+O11*O14</f>
        <v>2504529570.311779</v>
      </c>
      <c r="P15" s="463">
        <f>+P11*P14</f>
        <v>3132665586.5459733</v>
      </c>
      <c r="Q15" s="463">
        <f>+Q11*Q14</f>
        <v>3918338115.6517034</v>
      </c>
      <c r="R15" s="463">
        <f>+R11*R14</f>
        <v>4901057315.0571499</v>
      </c>
      <c r="U15" s="379"/>
    </row>
    <row r="16" spans="1:21" x14ac:dyDescent="0.3">
      <c r="A16" s="380"/>
      <c r="B16" s="466"/>
      <c r="C16" s="381"/>
      <c r="D16" s="381"/>
      <c r="E16" s="381"/>
      <c r="F16" s="381"/>
      <c r="G16" s="381"/>
      <c r="H16" s="381"/>
      <c r="I16" s="381"/>
      <c r="J16" s="381"/>
      <c r="K16" s="381"/>
      <c r="L16" s="381"/>
      <c r="M16" s="381"/>
      <c r="N16" s="378"/>
      <c r="O16" s="378"/>
      <c r="P16" s="378"/>
      <c r="Q16" s="378"/>
      <c r="R16" s="378"/>
    </row>
    <row r="17" spans="1:21" ht="37.5" x14ac:dyDescent="0.3">
      <c r="A17" s="383" t="s">
        <v>13</v>
      </c>
      <c r="B17" s="469">
        <f>+B13-B15</f>
        <v>111329052.95937616</v>
      </c>
      <c r="C17" s="384">
        <f>+C13-C15</f>
        <v>111329052.95937616</v>
      </c>
      <c r="D17" s="384">
        <f t="shared" ref="D17:M17" si="7">+D13-D15</f>
        <v>111329052.95937616</v>
      </c>
      <c r="E17" s="384">
        <f t="shared" si="7"/>
        <v>111329052.95937616</v>
      </c>
      <c r="F17" s="384">
        <f t="shared" si="7"/>
        <v>111329052.95937616</v>
      </c>
      <c r="G17" s="384">
        <f t="shared" si="7"/>
        <v>111329052.95937616</v>
      </c>
      <c r="H17" s="384">
        <f t="shared" si="7"/>
        <v>111329052.95937616</v>
      </c>
      <c r="I17" s="384">
        <f t="shared" si="7"/>
        <v>111329052.95937616</v>
      </c>
      <c r="J17" s="384">
        <f t="shared" si="7"/>
        <v>111329052.95937616</v>
      </c>
      <c r="K17" s="384">
        <f t="shared" si="7"/>
        <v>111329052.95937616</v>
      </c>
      <c r="L17" s="384">
        <f t="shared" si="7"/>
        <v>111329052.95937616</v>
      </c>
      <c r="M17" s="384">
        <f t="shared" si="7"/>
        <v>111329052.95937616</v>
      </c>
      <c r="N17" s="385">
        <f>SUM(B17:M17)</f>
        <v>1335948635.5125134</v>
      </c>
      <c r="O17" s="385">
        <f>+O13-O15</f>
        <v>1458689258.8781633</v>
      </c>
      <c r="P17" s="385">
        <f>+P13-P15</f>
        <v>1572467807.4683261</v>
      </c>
      <c r="Q17" s="385">
        <f>+Q13-Q15</f>
        <v>1667596249.722074</v>
      </c>
      <c r="R17" s="385">
        <f>+R13-R15</f>
        <v>1730563963.5145988</v>
      </c>
    </row>
    <row r="18" spans="1:21" x14ac:dyDescent="0.3">
      <c r="A18" s="380"/>
      <c r="B18" s="466"/>
      <c r="C18" s="381"/>
      <c r="D18" s="381"/>
      <c r="E18" s="381"/>
      <c r="F18" s="381"/>
      <c r="G18" s="381"/>
      <c r="H18" s="381"/>
      <c r="I18" s="381"/>
      <c r="J18" s="381"/>
      <c r="K18" s="381"/>
      <c r="L18" s="381"/>
      <c r="M18" s="381"/>
      <c r="N18" s="378"/>
      <c r="O18" s="378"/>
      <c r="P18" s="378"/>
      <c r="Q18" s="378"/>
      <c r="R18" s="378"/>
    </row>
    <row r="19" spans="1:21" x14ac:dyDescent="0.3">
      <c r="A19" s="382" t="s">
        <v>8</v>
      </c>
      <c r="B19" s="468">
        <f>+'Costos y Gastos fijos  '!B12</f>
        <v>3098613.1486666668</v>
      </c>
      <c r="C19" s="377">
        <f>+B19</f>
        <v>3098613.1486666668</v>
      </c>
      <c r="D19" s="377">
        <f>+C19</f>
        <v>3098613.1486666668</v>
      </c>
      <c r="E19" s="377">
        <f t="shared" ref="E19:M19" si="8">+D19</f>
        <v>3098613.1486666668</v>
      </c>
      <c r="F19" s="377">
        <f t="shared" si="8"/>
        <v>3098613.1486666668</v>
      </c>
      <c r="G19" s="377">
        <f t="shared" si="8"/>
        <v>3098613.1486666668</v>
      </c>
      <c r="H19" s="377">
        <f t="shared" si="8"/>
        <v>3098613.1486666668</v>
      </c>
      <c r="I19" s="377">
        <f t="shared" si="8"/>
        <v>3098613.1486666668</v>
      </c>
      <c r="J19" s="377">
        <f t="shared" si="8"/>
        <v>3098613.1486666668</v>
      </c>
      <c r="K19" s="377">
        <f t="shared" si="8"/>
        <v>3098613.1486666668</v>
      </c>
      <c r="L19" s="377">
        <f t="shared" si="8"/>
        <v>3098613.1486666668</v>
      </c>
      <c r="M19" s="377">
        <f t="shared" si="8"/>
        <v>3098613.1486666668</v>
      </c>
      <c r="N19" s="378">
        <f>SUM(B19:M19)</f>
        <v>37183357.783999994</v>
      </c>
      <c r="O19" s="378">
        <f>+N19*$E$5+N19</f>
        <v>41645360.718079992</v>
      </c>
      <c r="P19" s="378">
        <f>+O19*$E$5+O19</f>
        <v>46642804.004249588</v>
      </c>
      <c r="Q19" s="378">
        <f>+P19*$E$5+P19</f>
        <v>52239940.484759539</v>
      </c>
      <c r="R19" s="378">
        <f>+Q19*$E$5+Q19</f>
        <v>58508733.342930682</v>
      </c>
      <c r="S19" s="386" t="s">
        <v>4</v>
      </c>
      <c r="U19" s="379"/>
    </row>
    <row r="20" spans="1:21" x14ac:dyDescent="0.3">
      <c r="A20" s="380"/>
      <c r="B20" s="466"/>
      <c r="C20" s="381"/>
      <c r="D20" s="381"/>
      <c r="E20" s="381"/>
      <c r="F20" s="381"/>
      <c r="G20" s="381"/>
      <c r="H20" s="381"/>
      <c r="I20" s="381"/>
      <c r="J20" s="381"/>
      <c r="K20" s="381"/>
      <c r="L20" s="381"/>
      <c r="M20" s="381"/>
      <c r="N20" s="378"/>
      <c r="O20" s="378"/>
      <c r="P20" s="378"/>
      <c r="Q20" s="378"/>
      <c r="R20" s="378"/>
      <c r="S20" s="386"/>
    </row>
    <row r="21" spans="1:21" x14ac:dyDescent="0.3">
      <c r="A21" s="382" t="s">
        <v>9</v>
      </c>
      <c r="B21" s="468">
        <f>+'Costos y Gastos fijos  '!B27</f>
        <v>9384912.0093333349</v>
      </c>
      <c r="C21" s="377">
        <f>+B21</f>
        <v>9384912.0093333349</v>
      </c>
      <c r="D21" s="377">
        <f>+C21</f>
        <v>9384912.0093333349</v>
      </c>
      <c r="E21" s="377">
        <f t="shared" ref="E21:M21" si="9">+D21</f>
        <v>9384912.0093333349</v>
      </c>
      <c r="F21" s="377">
        <f t="shared" si="9"/>
        <v>9384912.0093333349</v>
      </c>
      <c r="G21" s="377">
        <f t="shared" si="9"/>
        <v>9384912.0093333349</v>
      </c>
      <c r="H21" s="377">
        <f t="shared" si="9"/>
        <v>9384912.0093333349</v>
      </c>
      <c r="I21" s="377">
        <f t="shared" si="9"/>
        <v>9384912.0093333349</v>
      </c>
      <c r="J21" s="377">
        <f t="shared" si="9"/>
        <v>9384912.0093333349</v>
      </c>
      <c r="K21" s="377">
        <f t="shared" si="9"/>
        <v>9384912.0093333349</v>
      </c>
      <c r="L21" s="377">
        <f t="shared" si="9"/>
        <v>9384912.0093333349</v>
      </c>
      <c r="M21" s="377">
        <f t="shared" si="9"/>
        <v>9384912.0093333349</v>
      </c>
      <c r="N21" s="378">
        <f>SUM(B21:M21)</f>
        <v>112618944.11200005</v>
      </c>
      <c r="O21" s="378">
        <f>+N21*$E$5+N21</f>
        <v>126133217.40544005</v>
      </c>
      <c r="P21" s="378">
        <f>+O21*$E$5+O21</f>
        <v>141269203.49409285</v>
      </c>
      <c r="Q21" s="378">
        <f>+P21*$E$5+P21</f>
        <v>158221507.91338399</v>
      </c>
      <c r="R21" s="378">
        <f>+Q21*$E$5+Q21</f>
        <v>177208088.86299008</v>
      </c>
      <c r="S21" s="386" t="s">
        <v>4</v>
      </c>
      <c r="U21" s="379"/>
    </row>
    <row r="22" spans="1:21" x14ac:dyDescent="0.3">
      <c r="A22" s="380"/>
      <c r="B22" s="466"/>
      <c r="C22" s="381"/>
      <c r="D22" s="381"/>
      <c r="E22" s="381"/>
      <c r="F22" s="381"/>
      <c r="G22" s="381"/>
      <c r="H22" s="381"/>
      <c r="I22" s="381"/>
      <c r="J22" s="381"/>
      <c r="K22" s="381"/>
      <c r="L22" s="381"/>
      <c r="M22" s="381"/>
      <c r="N22" s="378"/>
      <c r="O22" s="378"/>
      <c r="P22" s="378"/>
      <c r="Q22" s="378"/>
      <c r="R22" s="378"/>
      <c r="S22" s="386"/>
    </row>
    <row r="23" spans="1:21" ht="37.5" x14ac:dyDescent="0.3">
      <c r="A23" s="481" t="s">
        <v>347</v>
      </c>
      <c r="B23" s="465">
        <f>+B21+1500000</f>
        <v>10884912.009333335</v>
      </c>
      <c r="C23" s="377">
        <f t="shared" ref="C23:M23" si="10">+B23</f>
        <v>10884912.009333335</v>
      </c>
      <c r="D23" s="377">
        <f t="shared" si="10"/>
        <v>10884912.009333335</v>
      </c>
      <c r="E23" s="377">
        <f t="shared" si="10"/>
        <v>10884912.009333335</v>
      </c>
      <c r="F23" s="377">
        <f t="shared" si="10"/>
        <v>10884912.009333335</v>
      </c>
      <c r="G23" s="377">
        <f t="shared" si="10"/>
        <v>10884912.009333335</v>
      </c>
      <c r="H23" s="377">
        <f t="shared" si="10"/>
        <v>10884912.009333335</v>
      </c>
      <c r="I23" s="377">
        <f t="shared" si="10"/>
        <v>10884912.009333335</v>
      </c>
      <c r="J23" s="377">
        <f t="shared" si="10"/>
        <v>10884912.009333335</v>
      </c>
      <c r="K23" s="377">
        <f t="shared" si="10"/>
        <v>10884912.009333335</v>
      </c>
      <c r="L23" s="377">
        <f t="shared" si="10"/>
        <v>10884912.009333335</v>
      </c>
      <c r="M23" s="377">
        <f t="shared" si="10"/>
        <v>10884912.009333335</v>
      </c>
      <c r="N23" s="378">
        <f>SUM(B23:M23)</f>
        <v>130618944.11200005</v>
      </c>
      <c r="O23" s="378">
        <f>+N23*$E$5+N23</f>
        <v>146293217.40544006</v>
      </c>
      <c r="P23" s="378">
        <f t="shared" ref="P23:R23" si="11">+O23*$E$5+O23</f>
        <v>163848403.49409288</v>
      </c>
      <c r="Q23" s="378">
        <f t="shared" si="11"/>
        <v>183510211.91338402</v>
      </c>
      <c r="R23" s="378">
        <f t="shared" si="11"/>
        <v>205531437.3429901</v>
      </c>
      <c r="S23" s="386" t="s">
        <v>4</v>
      </c>
      <c r="U23" s="379"/>
    </row>
    <row r="24" spans="1:21" x14ac:dyDescent="0.3">
      <c r="A24" s="380"/>
      <c r="B24" s="466"/>
      <c r="C24" s="381"/>
      <c r="D24" s="381"/>
      <c r="E24" s="381"/>
      <c r="F24" s="381"/>
      <c r="G24" s="381"/>
      <c r="H24" s="381"/>
      <c r="I24" s="381"/>
      <c r="J24" s="381"/>
      <c r="K24" s="381"/>
      <c r="L24" s="381"/>
      <c r="M24" s="381"/>
      <c r="N24" s="378"/>
      <c r="O24" s="378"/>
      <c r="P24" s="378"/>
      <c r="Q24" s="378"/>
      <c r="R24" s="378"/>
    </row>
    <row r="25" spans="1:21" x14ac:dyDescent="0.3">
      <c r="A25" s="460" t="s">
        <v>356</v>
      </c>
      <c r="B25" s="470">
        <f>+'Costos y Gastos fijos  '!B44</f>
        <v>1044914.1258741259</v>
      </c>
      <c r="C25" s="411">
        <f>+B25</f>
        <v>1044914.1258741259</v>
      </c>
      <c r="D25" s="411">
        <f>+C25</f>
        <v>1044914.1258741259</v>
      </c>
      <c r="E25" s="411">
        <f t="shared" ref="E25:G25" si="12">+D25</f>
        <v>1044914.1258741259</v>
      </c>
      <c r="F25" s="411">
        <f t="shared" si="12"/>
        <v>1044914.1258741259</v>
      </c>
      <c r="G25" s="411">
        <f t="shared" si="12"/>
        <v>1044914.1258741259</v>
      </c>
      <c r="H25" s="411">
        <f>+'Costos y Gastos fijos  '!B45</f>
        <v>883685.59440559451</v>
      </c>
      <c r="I25" s="411">
        <f>+H25</f>
        <v>883685.59440559451</v>
      </c>
      <c r="J25" s="411">
        <f>+I25</f>
        <v>883685.59440559451</v>
      </c>
      <c r="K25" s="411">
        <f t="shared" ref="K25:M25" si="13">+J25</f>
        <v>883685.59440559451</v>
      </c>
      <c r="L25" s="411">
        <f t="shared" si="13"/>
        <v>883685.59440559451</v>
      </c>
      <c r="M25" s="411">
        <f t="shared" si="13"/>
        <v>883685.59440559451</v>
      </c>
      <c r="N25" s="412">
        <f>SUM(B25:M25)</f>
        <v>11571598.321678326</v>
      </c>
      <c r="O25" s="412"/>
      <c r="P25" s="412"/>
      <c r="Q25" s="412"/>
      <c r="R25" s="412"/>
      <c r="S25" s="355" t="s">
        <v>239</v>
      </c>
    </row>
    <row r="26" spans="1:21" x14ac:dyDescent="0.3">
      <c r="A26" s="380"/>
      <c r="B26" s="466"/>
      <c r="C26" s="381"/>
      <c r="D26" s="381"/>
      <c r="E26" s="381"/>
      <c r="F26" s="381"/>
      <c r="G26" s="381"/>
      <c r="H26" s="381"/>
      <c r="I26" s="381"/>
      <c r="J26" s="381"/>
      <c r="K26" s="381"/>
      <c r="L26" s="381"/>
      <c r="M26" s="381"/>
      <c r="N26" s="378"/>
      <c r="O26" s="378"/>
      <c r="P26" s="378"/>
      <c r="Q26" s="378"/>
      <c r="R26" s="378"/>
    </row>
    <row r="27" spans="1:21" s="388" customFormat="1" ht="33.950000000000003" customHeight="1" x14ac:dyDescent="0.3">
      <c r="A27" s="383" t="s">
        <v>14</v>
      </c>
      <c r="B27" s="471">
        <f>+B17-B19-B21-B23</f>
        <v>87960615.792042822</v>
      </c>
      <c r="C27" s="387">
        <f t="shared" ref="C27:M27" si="14">+C17-C19-C21-C23</f>
        <v>87960615.792042822</v>
      </c>
      <c r="D27" s="387">
        <f t="shared" si="14"/>
        <v>87960615.792042822</v>
      </c>
      <c r="E27" s="387">
        <f t="shared" si="14"/>
        <v>87960615.792042822</v>
      </c>
      <c r="F27" s="387">
        <f t="shared" si="14"/>
        <v>87960615.792042822</v>
      </c>
      <c r="G27" s="387">
        <f t="shared" si="14"/>
        <v>87960615.792042822</v>
      </c>
      <c r="H27" s="387">
        <f t="shared" si="14"/>
        <v>87960615.792042822</v>
      </c>
      <c r="I27" s="387">
        <f t="shared" si="14"/>
        <v>87960615.792042822</v>
      </c>
      <c r="J27" s="387">
        <f t="shared" si="14"/>
        <v>87960615.792042822</v>
      </c>
      <c r="K27" s="387">
        <f t="shared" si="14"/>
        <v>87960615.792042822</v>
      </c>
      <c r="L27" s="387">
        <f>+L17-L19-L21-L23</f>
        <v>87960615.792042822</v>
      </c>
      <c r="M27" s="387">
        <f t="shared" si="14"/>
        <v>87960615.792042822</v>
      </c>
      <c r="N27" s="387">
        <f>SUM(B27:M27)</f>
        <v>1055527389.5045141</v>
      </c>
      <c r="O27" s="387">
        <f>+O17-O19-O21-O23</f>
        <v>1144617463.3492031</v>
      </c>
      <c r="P27" s="387">
        <f>+P17-P19-P21-P23</f>
        <v>1220707396.4758906</v>
      </c>
      <c r="Q27" s="387">
        <f>+Q17-Q19-Q21-Q23</f>
        <v>1273624589.4105465</v>
      </c>
      <c r="R27" s="387">
        <f>+R17-R19-R21-R23</f>
        <v>1289315703.9656878</v>
      </c>
    </row>
    <row r="28" spans="1:21" x14ac:dyDescent="0.3">
      <c r="A28" s="380"/>
      <c r="B28" s="466"/>
      <c r="C28" s="381"/>
      <c r="D28" s="381"/>
      <c r="E28" s="381"/>
      <c r="F28" s="381"/>
      <c r="G28" s="381"/>
      <c r="H28" s="381"/>
      <c r="I28" s="381"/>
      <c r="J28" s="381"/>
      <c r="K28" s="381"/>
      <c r="L28" s="381"/>
      <c r="M28" s="381"/>
      <c r="N28" s="378"/>
      <c r="O28" s="378"/>
      <c r="P28" s="378"/>
      <c r="Q28" s="378"/>
      <c r="R28" s="378"/>
    </row>
    <row r="29" spans="1:21" x14ac:dyDescent="0.3">
      <c r="A29" s="389" t="s">
        <v>367</v>
      </c>
      <c r="B29" s="472">
        <f>+'Tabla de intereses INGECO'!G13</f>
        <v>21966428.683542918</v>
      </c>
      <c r="C29" s="390">
        <f>+'Tabla de intereses INGECO'!G14</f>
        <v>21785779.39369433</v>
      </c>
      <c r="D29" s="390">
        <f>+'Tabla de intereses INGECO'!G15</f>
        <v>21601148.495772991</v>
      </c>
      <c r="E29" s="390">
        <f>+'Tabla de intereses INGECO'!G16</f>
        <v>21412450.596493222</v>
      </c>
      <c r="F29" s="390">
        <f>+'Tabla de intereses INGECO'!G17</f>
        <v>21219598.471145168</v>
      </c>
      <c r="G29" s="390">
        <f>+'Tabla de intereses INGECO'!G18</f>
        <v>21022503.024316393</v>
      </c>
      <c r="H29" s="390">
        <f>+'Tabla de intereses INGECO'!G19</f>
        <v>20821073.249771006</v>
      </c>
      <c r="I29" s="390">
        <f>+'Tabla de intereses INGECO'!G20</f>
        <v>20615216.189468395</v>
      </c>
      <c r="J29" s="390">
        <f>+'Tabla de intereses INGECO'!G21</f>
        <v>20404836.89170298</v>
      </c>
      <c r="K29" s="390">
        <f>+'Tabla de intereses INGECO'!G22</f>
        <v>20189838.368346203</v>
      </c>
      <c r="L29" s="390">
        <f>+'Tabla de intereses INGECO'!G23</f>
        <v>19970121.55117153</v>
      </c>
      <c r="M29" s="390">
        <f>+'Tabla de intereses INGECO'!G24</f>
        <v>19745585.247242693</v>
      </c>
      <c r="N29" s="391">
        <f>SUM(B29:M29)</f>
        <v>250754580.16266781</v>
      </c>
      <c r="O29" s="391">
        <f>+'Tabla de intereses INGECO'!J36</f>
        <v>217530905.50873953</v>
      </c>
      <c r="P29" s="391">
        <f>+'Tabla de intereses INGECO'!J48</f>
        <v>174463565.205172</v>
      </c>
      <c r="Q29" s="391">
        <f>+'Tabla de intereses INGECO'!J60</f>
        <v>118697896.21356986</v>
      </c>
      <c r="R29" s="391">
        <f>+'Tabla de intereses INGECO'!J72</f>
        <v>46551383.214403041</v>
      </c>
      <c r="S29" s="386"/>
      <c r="U29" s="379"/>
    </row>
    <row r="30" spans="1:21" x14ac:dyDescent="0.3">
      <c r="A30" s="380"/>
      <c r="B30" s="466"/>
      <c r="C30" s="381"/>
      <c r="D30" s="381"/>
      <c r="E30" s="381"/>
      <c r="F30" s="381"/>
      <c r="G30" s="381"/>
      <c r="H30" s="381"/>
      <c r="I30" s="381"/>
      <c r="J30" s="381"/>
      <c r="K30" s="381"/>
      <c r="L30" s="381"/>
      <c r="M30" s="381"/>
      <c r="N30" s="378"/>
      <c r="O30" s="378"/>
      <c r="P30" s="378"/>
      <c r="Q30" s="378"/>
      <c r="R30" s="378"/>
    </row>
    <row r="31" spans="1:21" x14ac:dyDescent="0.3">
      <c r="A31" s="382"/>
      <c r="B31" s="468"/>
      <c r="C31" s="377"/>
      <c r="D31" s="377"/>
      <c r="E31" s="377"/>
      <c r="F31" s="377"/>
      <c r="G31" s="377"/>
      <c r="H31" s="377"/>
      <c r="I31" s="377"/>
      <c r="J31" s="377"/>
      <c r="K31" s="377"/>
      <c r="L31" s="377"/>
      <c r="M31" s="377"/>
      <c r="N31" s="412">
        <f>SUM(B31:M31)</f>
        <v>0</v>
      </c>
      <c r="O31" s="412">
        <v>0</v>
      </c>
      <c r="P31" s="412">
        <v>0</v>
      </c>
      <c r="Q31" s="412">
        <v>0</v>
      </c>
      <c r="R31" s="412">
        <v>0</v>
      </c>
    </row>
    <row r="32" spans="1:21" x14ac:dyDescent="0.3">
      <c r="A32" s="380"/>
      <c r="B32" s="466"/>
      <c r="C32" s="381"/>
      <c r="D32" s="381"/>
      <c r="E32" s="381"/>
      <c r="F32" s="381"/>
      <c r="G32" s="381"/>
      <c r="H32" s="381"/>
      <c r="I32" s="381"/>
      <c r="J32" s="381"/>
      <c r="K32" s="381"/>
      <c r="L32" s="381"/>
      <c r="M32" s="381"/>
      <c r="N32" s="378"/>
      <c r="O32" s="378"/>
      <c r="P32" s="378"/>
      <c r="Q32" s="378"/>
      <c r="R32" s="378"/>
    </row>
    <row r="33" spans="1:18" s="388" customFormat="1" ht="37.5" x14ac:dyDescent="0.3">
      <c r="A33" s="383" t="s">
        <v>15</v>
      </c>
      <c r="B33" s="473">
        <f>+B27-B29-B31</f>
        <v>65994187.1084999</v>
      </c>
      <c r="C33" s="385">
        <f t="shared" ref="C33:M33" si="15">+C27-C29-C31</f>
        <v>66174836.398348495</v>
      </c>
      <c r="D33" s="385">
        <f t="shared" si="15"/>
        <v>66359467.296269834</v>
      </c>
      <c r="E33" s="385">
        <f t="shared" si="15"/>
        <v>66548165.1955496</v>
      </c>
      <c r="F33" s="385">
        <f t="shared" si="15"/>
        <v>66741017.320897654</v>
      </c>
      <c r="G33" s="385">
        <f t="shared" si="15"/>
        <v>66938112.767726429</v>
      </c>
      <c r="H33" s="385">
        <f t="shared" si="15"/>
        <v>67139542.542271823</v>
      </c>
      <c r="I33" s="385">
        <f t="shared" si="15"/>
        <v>67345399.602574423</v>
      </c>
      <c r="J33" s="385">
        <f t="shared" si="15"/>
        <v>67555778.900339842</v>
      </c>
      <c r="K33" s="385">
        <f t="shared" si="15"/>
        <v>67770777.423696622</v>
      </c>
      <c r="L33" s="385">
        <f t="shared" si="15"/>
        <v>67990494.240871295</v>
      </c>
      <c r="M33" s="385">
        <f t="shared" si="15"/>
        <v>68215030.544800133</v>
      </c>
      <c r="N33" s="392">
        <f>SUM(B33:M33)</f>
        <v>804772809.34184611</v>
      </c>
      <c r="O33" s="385">
        <f>+O27-O29-O31</f>
        <v>927086557.84046364</v>
      </c>
      <c r="P33" s="385">
        <f>+P27-P29-P31</f>
        <v>1046243831.2707186</v>
      </c>
      <c r="Q33" s="385">
        <f>+Q27-Q29-Q31</f>
        <v>1154926693.1969767</v>
      </c>
      <c r="R33" s="385">
        <f>+R27-R29-R31</f>
        <v>1242764320.7512846</v>
      </c>
    </row>
    <row r="34" spans="1:18" x14ac:dyDescent="0.3">
      <c r="A34" s="380"/>
      <c r="B34" s="466"/>
      <c r="C34" s="381"/>
      <c r="D34" s="381"/>
      <c r="E34" s="381"/>
      <c r="F34" s="381"/>
      <c r="G34" s="381"/>
      <c r="H34" s="381"/>
      <c r="I34" s="381"/>
      <c r="J34" s="381"/>
      <c r="K34" s="381"/>
      <c r="L34" s="381"/>
      <c r="M34" s="381"/>
      <c r="N34" s="378"/>
      <c r="O34" s="378"/>
      <c r="P34" s="378"/>
      <c r="Q34" s="378"/>
      <c r="R34" s="378"/>
    </row>
    <row r="35" spans="1:18" x14ac:dyDescent="0.3">
      <c r="A35" s="382" t="s">
        <v>5</v>
      </c>
      <c r="B35" s="468"/>
      <c r="C35" s="377"/>
      <c r="D35" s="377"/>
      <c r="E35" s="377"/>
      <c r="F35" s="377"/>
      <c r="G35" s="377"/>
      <c r="H35" s="377"/>
      <c r="I35" s="377"/>
      <c r="J35" s="377"/>
      <c r="K35" s="377"/>
      <c r="L35" s="377"/>
      <c r="M35" s="377"/>
      <c r="N35" s="378">
        <f>IF(N33&lt;=0,0,+N33*0.35)</f>
        <v>281670483.26964611</v>
      </c>
      <c r="O35" s="378">
        <f>IF(O33&lt;=0,0,+O33*0.35)</f>
        <v>324480295.24416226</v>
      </c>
      <c r="P35" s="378">
        <f>IF(P33&lt;=0,0,+P33*0.35)</f>
        <v>366185340.9447515</v>
      </c>
      <c r="Q35" s="378">
        <f>IF(Q33&lt;=0,0,+Q33*0.35)</f>
        <v>404224342.61894178</v>
      </c>
      <c r="R35" s="378">
        <f>IF(R33&lt;=0,0,+R33*0.35)</f>
        <v>434967512.26294959</v>
      </c>
    </row>
    <row r="36" spans="1:18" x14ac:dyDescent="0.3">
      <c r="A36" s="475"/>
      <c r="B36" s="468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8"/>
      <c r="O36" s="378"/>
      <c r="P36" s="378"/>
      <c r="Q36" s="378"/>
      <c r="R36" s="378"/>
    </row>
    <row r="37" spans="1:18" s="388" customFormat="1" x14ac:dyDescent="0.3">
      <c r="A37" s="507" t="s">
        <v>6</v>
      </c>
      <c r="B37" s="394"/>
      <c r="C37" s="394"/>
      <c r="D37" s="394"/>
      <c r="E37" s="394"/>
      <c r="F37" s="394"/>
      <c r="G37" s="394"/>
      <c r="H37" s="394"/>
      <c r="I37" s="394"/>
      <c r="J37" s="394"/>
      <c r="K37" s="394"/>
      <c r="L37" s="394"/>
      <c r="M37" s="394"/>
      <c r="N37" s="394">
        <f>+N33-N35</f>
        <v>523102326.0722</v>
      </c>
      <c r="O37" s="394">
        <f>+O33-O35</f>
        <v>602606262.59630132</v>
      </c>
      <c r="P37" s="394">
        <f t="shared" ref="P37" si="16">+P33-P35</f>
        <v>680058490.32596707</v>
      </c>
      <c r="Q37" s="394">
        <f t="shared" ref="Q37:R37" si="17">+Q33-Q35</f>
        <v>750702350.57803488</v>
      </c>
      <c r="R37" s="394">
        <f t="shared" si="17"/>
        <v>807796808.48833501</v>
      </c>
    </row>
    <row r="38" spans="1:18" x14ac:dyDescent="0.3">
      <c r="A38" s="395" t="s">
        <v>98</v>
      </c>
      <c r="B38" s="396"/>
      <c r="C38" s="396"/>
      <c r="D38" s="396"/>
      <c r="E38" s="396"/>
      <c r="F38" s="396"/>
      <c r="G38" s="396"/>
      <c r="H38" s="396"/>
      <c r="I38" s="396"/>
      <c r="J38" s="396"/>
      <c r="K38" s="396"/>
      <c r="L38" s="396"/>
      <c r="M38" s="396"/>
      <c r="N38" s="378">
        <f>+'Tabla de depreciaciones INGEC0'!G35+'Tabla de depreciaciones INGEC0'!G53+'Tabla de depreciaciones INGEC0'!G66</f>
        <v>22787782.399999999</v>
      </c>
      <c r="O38" s="378">
        <f>+N38-N39</f>
        <v>19589812.504000001</v>
      </c>
      <c r="P38" s="378">
        <f>+O38-O39</f>
        <v>16391842.608000001</v>
      </c>
      <c r="Q38" s="378">
        <f>+P38-P39</f>
        <v>13193872.712000001</v>
      </c>
      <c r="R38" s="378">
        <f>+Q38-Q39</f>
        <v>9995902.8160000015</v>
      </c>
    </row>
    <row r="39" spans="1:18" x14ac:dyDescent="0.3">
      <c r="A39" s="397" t="s">
        <v>17</v>
      </c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98">
        <f>+'Tabla de depreciaciones INGEC0'!F10+'Tabla de depreciaciones INGEC0'!F11+'Tabla de depreciaciones INGEC0'!F14</f>
        <v>3197969.8959999997</v>
      </c>
      <c r="O39" s="398">
        <f>+N39</f>
        <v>3197969.8959999997</v>
      </c>
      <c r="P39" s="398">
        <f>+O39</f>
        <v>3197969.8959999997</v>
      </c>
      <c r="Q39" s="398">
        <f>+P39</f>
        <v>3197969.8959999997</v>
      </c>
      <c r="R39" s="398">
        <f>+Q39</f>
        <v>3197969.8959999997</v>
      </c>
    </row>
    <row r="40" spans="1:18" x14ac:dyDescent="0.3">
      <c r="A40" s="399" t="s">
        <v>16</v>
      </c>
      <c r="B40" s="375"/>
      <c r="C40" s="375"/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98">
        <f>+N38-N39</f>
        <v>19589812.504000001</v>
      </c>
      <c r="O40" s="398">
        <f t="shared" ref="O40:P40" si="18">+O38-O39</f>
        <v>16391842.608000001</v>
      </c>
      <c r="P40" s="398">
        <f t="shared" si="18"/>
        <v>13193872.712000001</v>
      </c>
      <c r="Q40" s="398">
        <f t="shared" ref="Q40:R40" si="19">+Q38-Q39</f>
        <v>9995902.8160000015</v>
      </c>
      <c r="R40" s="398">
        <f t="shared" si="19"/>
        <v>6797932.9200000018</v>
      </c>
    </row>
    <row r="41" spans="1:18" x14ac:dyDescent="0.3">
      <c r="A41" s="399" t="s">
        <v>18</v>
      </c>
      <c r="B41" s="375"/>
      <c r="C41" s="375"/>
      <c r="D41" s="375"/>
      <c r="E41" s="375"/>
      <c r="F41" s="375"/>
      <c r="G41" s="375"/>
      <c r="H41" s="375"/>
      <c r="I41" s="375"/>
      <c r="J41" s="375"/>
      <c r="K41" s="375"/>
      <c r="L41" s="375"/>
      <c r="M41" s="375"/>
      <c r="N41" s="398">
        <f>+N37</f>
        <v>523102326.0722</v>
      </c>
      <c r="O41" s="398">
        <f>+O37</f>
        <v>602606262.59630132</v>
      </c>
      <c r="P41" s="398">
        <f>+P37</f>
        <v>680058490.32596707</v>
      </c>
      <c r="Q41" s="398">
        <f>+Q37</f>
        <v>750702350.57803488</v>
      </c>
      <c r="R41" s="398">
        <f>+R37</f>
        <v>807796808.48833501</v>
      </c>
    </row>
    <row r="42" spans="1:18" ht="24.95" customHeight="1" x14ac:dyDescent="0.3">
      <c r="A42" s="400" t="s">
        <v>19</v>
      </c>
      <c r="B42" s="401"/>
      <c r="C42" s="401"/>
      <c r="D42" s="401"/>
      <c r="E42" s="401"/>
      <c r="F42" s="401"/>
      <c r="G42" s="401"/>
      <c r="H42" s="401"/>
      <c r="I42" s="401"/>
      <c r="J42" s="401"/>
      <c r="K42" s="401"/>
      <c r="L42" s="401"/>
      <c r="M42" s="401"/>
      <c r="N42" s="402">
        <f>+N40+N41</f>
        <v>542692138.57620001</v>
      </c>
      <c r="O42" s="402">
        <f>+O40+O41</f>
        <v>618998105.20430136</v>
      </c>
      <c r="P42" s="402">
        <f>+P40+P41</f>
        <v>693252363.03796709</v>
      </c>
      <c r="Q42" s="402">
        <f>+Q40+Q41</f>
        <v>760698253.39403486</v>
      </c>
      <c r="R42" s="402">
        <f>+R40+R41</f>
        <v>814594741.40833497</v>
      </c>
    </row>
    <row r="43" spans="1:18" ht="38.25" customHeight="1" x14ac:dyDescent="0.3">
      <c r="A43" s="403" t="s">
        <v>7</v>
      </c>
      <c r="B43" s="404"/>
      <c r="C43" s="404"/>
      <c r="D43" s="404"/>
      <c r="E43" s="404"/>
      <c r="F43" s="404"/>
      <c r="G43" s="404"/>
      <c r="H43" s="404"/>
      <c r="I43" s="404"/>
      <c r="J43" s="404"/>
      <c r="K43" s="404"/>
      <c r="L43" s="404"/>
      <c r="M43" s="404"/>
      <c r="N43" s="405">
        <f>+N27/N42</f>
        <v>1.944983747643336</v>
      </c>
      <c r="O43" s="405">
        <f>+O27/O42</f>
        <v>1.8491453426524145</v>
      </c>
      <c r="P43" s="405">
        <f>+P27/P42</f>
        <v>1.7608413062257915</v>
      </c>
      <c r="Q43" s="405">
        <f>+Q27/Q42</f>
        <v>1.6742835726623135</v>
      </c>
      <c r="R43" s="405">
        <f>+R27/R42</f>
        <v>1.5827694906753487</v>
      </c>
    </row>
    <row r="45" spans="1:18" x14ac:dyDescent="0.3">
      <c r="K45" s="406"/>
      <c r="N45" s="358"/>
      <c r="O45" s="358"/>
      <c r="P45" s="354" t="s">
        <v>238</v>
      </c>
    </row>
    <row r="46" spans="1:18" ht="29.1" customHeight="1" x14ac:dyDescent="0.3">
      <c r="A46" s="355"/>
      <c r="B46" s="355"/>
      <c r="C46" s="355"/>
      <c r="D46" s="355"/>
      <c r="E46" s="355"/>
      <c r="F46" s="355"/>
    </row>
  </sheetData>
  <mergeCells count="1">
    <mergeCell ref="A1:M1"/>
  </mergeCells>
  <phoneticPr fontId="9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0</xdr:col>
                <xdr:colOff>85725</xdr:colOff>
                <xdr:row>47</xdr:row>
                <xdr:rowOff>161925</xdr:rowOff>
              </from>
              <to>
                <xdr:col>0</xdr:col>
                <xdr:colOff>4333875</xdr:colOff>
                <xdr:row>49</xdr:row>
                <xdr:rowOff>142875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29" r:id="rId6">
          <objectPr defaultSize="0" autoPict="0" r:id="rId7">
            <anchor moveWithCells="1" sizeWithCells="1">
              <from>
                <xdr:col>0</xdr:col>
                <xdr:colOff>257175</xdr:colOff>
                <xdr:row>52</xdr:row>
                <xdr:rowOff>38100</xdr:rowOff>
              </from>
              <to>
                <xdr:col>0</xdr:col>
                <xdr:colOff>2466975</xdr:colOff>
                <xdr:row>59</xdr:row>
                <xdr:rowOff>28575</xdr:rowOff>
              </to>
            </anchor>
          </objectPr>
        </oleObject>
      </mc:Choice>
      <mc:Fallback>
        <oleObject progId="Equation.3" shapeId="1029" r:id="rId6"/>
      </mc:Fallback>
    </mc:AlternateContent>
    <mc:AlternateContent xmlns:mc="http://schemas.openxmlformats.org/markup-compatibility/2006">
      <mc:Choice Requires="x14">
        <oleObject progId="Equation.3" shapeId="1030" r:id="rId8">
          <objectPr defaultSize="0" autoPict="0" r:id="rId7">
            <anchor moveWithCells="1" sizeWithCells="1">
              <from>
                <xdr:col>24</xdr:col>
                <xdr:colOff>485775</xdr:colOff>
                <xdr:row>49</xdr:row>
                <xdr:rowOff>66675</xdr:rowOff>
              </from>
              <to>
                <xdr:col>27</xdr:col>
                <xdr:colOff>771525</xdr:colOff>
                <xdr:row>56</xdr:row>
                <xdr:rowOff>57150</xdr:rowOff>
              </to>
            </anchor>
          </objectPr>
        </oleObject>
      </mc:Choice>
      <mc:Fallback>
        <oleObject progId="Equation.3" shapeId="1030" r:id="rId8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7EED8-17A0-4655-BAA9-B55AD167C775}">
  <dimension ref="A1:V66"/>
  <sheetViews>
    <sheetView tabSelected="1" zoomScale="85" zoomScaleNormal="85" workbookViewId="0">
      <selection activeCell="F4" sqref="F4:G4"/>
    </sheetView>
  </sheetViews>
  <sheetFormatPr baseColWidth="10" defaultColWidth="11.42578125" defaultRowHeight="18.75" x14ac:dyDescent="0.3"/>
  <cols>
    <col min="1" max="1" width="76.28515625" style="406" customWidth="1"/>
    <col min="2" max="2" width="25" style="358" customWidth="1"/>
    <col min="3" max="3" width="18.85546875" style="358" customWidth="1"/>
    <col min="4" max="5" width="19.5703125" style="358" customWidth="1"/>
    <col min="6" max="6" width="19.7109375" style="358" customWidth="1"/>
    <col min="7" max="7" width="18.5703125" style="358" customWidth="1"/>
    <col min="8" max="8" width="17" style="358" customWidth="1"/>
    <col min="9" max="9" width="18" style="358" customWidth="1"/>
    <col min="10" max="10" width="16.42578125" style="358" customWidth="1"/>
    <col min="11" max="11" width="16.5703125" style="358" customWidth="1"/>
    <col min="12" max="12" width="15.85546875" style="358" customWidth="1"/>
    <col min="13" max="13" width="16.140625" style="358" customWidth="1"/>
    <col min="14" max="14" width="20" style="358" customWidth="1"/>
    <col min="15" max="15" width="21.140625" style="354" bestFit="1" customWidth="1"/>
    <col min="16" max="17" width="20.140625" style="354" bestFit="1" customWidth="1"/>
    <col min="18" max="18" width="20.85546875" style="354" bestFit="1" customWidth="1"/>
    <col min="19" max="19" width="21.7109375" style="354" bestFit="1" customWidth="1"/>
    <col min="20" max="20" width="19.140625" style="355" bestFit="1" customWidth="1"/>
    <col min="21" max="21" width="11.42578125" style="355"/>
    <col min="22" max="22" width="18.140625" style="355" customWidth="1"/>
    <col min="23" max="271" width="11.42578125" style="355"/>
    <col min="272" max="272" width="81.140625" style="355" customWidth="1"/>
    <col min="273" max="273" width="14.5703125" style="355" customWidth="1"/>
    <col min="274" max="274" width="14.85546875" style="355" customWidth="1"/>
    <col min="275" max="275" width="14.42578125" style="355" customWidth="1"/>
    <col min="276" max="527" width="11.42578125" style="355"/>
    <col min="528" max="528" width="81.140625" style="355" customWidth="1"/>
    <col min="529" max="529" width="14.5703125" style="355" customWidth="1"/>
    <col min="530" max="530" width="14.85546875" style="355" customWidth="1"/>
    <col min="531" max="531" width="14.42578125" style="355" customWidth="1"/>
    <col min="532" max="783" width="11.42578125" style="355"/>
    <col min="784" max="784" width="81.140625" style="355" customWidth="1"/>
    <col min="785" max="785" width="14.5703125" style="355" customWidth="1"/>
    <col min="786" max="786" width="14.85546875" style="355" customWidth="1"/>
    <col min="787" max="787" width="14.42578125" style="355" customWidth="1"/>
    <col min="788" max="1039" width="11.42578125" style="355"/>
    <col min="1040" max="1040" width="81.140625" style="355" customWidth="1"/>
    <col min="1041" max="1041" width="14.5703125" style="355" customWidth="1"/>
    <col min="1042" max="1042" width="14.85546875" style="355" customWidth="1"/>
    <col min="1043" max="1043" width="14.42578125" style="355" customWidth="1"/>
    <col min="1044" max="1295" width="11.42578125" style="355"/>
    <col min="1296" max="1296" width="81.140625" style="355" customWidth="1"/>
    <col min="1297" max="1297" width="14.5703125" style="355" customWidth="1"/>
    <col min="1298" max="1298" width="14.85546875" style="355" customWidth="1"/>
    <col min="1299" max="1299" width="14.42578125" style="355" customWidth="1"/>
    <col min="1300" max="1551" width="11.42578125" style="355"/>
    <col min="1552" max="1552" width="81.140625" style="355" customWidth="1"/>
    <col min="1553" max="1553" width="14.5703125" style="355" customWidth="1"/>
    <col min="1554" max="1554" width="14.85546875" style="355" customWidth="1"/>
    <col min="1555" max="1555" width="14.42578125" style="355" customWidth="1"/>
    <col min="1556" max="1807" width="11.42578125" style="355"/>
    <col min="1808" max="1808" width="81.140625" style="355" customWidth="1"/>
    <col min="1809" max="1809" width="14.5703125" style="355" customWidth="1"/>
    <col min="1810" max="1810" width="14.85546875" style="355" customWidth="1"/>
    <col min="1811" max="1811" width="14.42578125" style="355" customWidth="1"/>
    <col min="1812" max="2063" width="11.42578125" style="355"/>
    <col min="2064" max="2064" width="81.140625" style="355" customWidth="1"/>
    <col min="2065" max="2065" width="14.5703125" style="355" customWidth="1"/>
    <col min="2066" max="2066" width="14.85546875" style="355" customWidth="1"/>
    <col min="2067" max="2067" width="14.42578125" style="355" customWidth="1"/>
    <col min="2068" max="2319" width="11.42578125" style="355"/>
    <col min="2320" max="2320" width="81.140625" style="355" customWidth="1"/>
    <col min="2321" max="2321" width="14.5703125" style="355" customWidth="1"/>
    <col min="2322" max="2322" width="14.85546875" style="355" customWidth="1"/>
    <col min="2323" max="2323" width="14.42578125" style="355" customWidth="1"/>
    <col min="2324" max="2575" width="11.42578125" style="355"/>
    <col min="2576" max="2576" width="81.140625" style="355" customWidth="1"/>
    <col min="2577" max="2577" width="14.5703125" style="355" customWidth="1"/>
    <col min="2578" max="2578" width="14.85546875" style="355" customWidth="1"/>
    <col min="2579" max="2579" width="14.42578125" style="355" customWidth="1"/>
    <col min="2580" max="2831" width="11.42578125" style="355"/>
    <col min="2832" max="2832" width="81.140625" style="355" customWidth="1"/>
    <col min="2833" max="2833" width="14.5703125" style="355" customWidth="1"/>
    <col min="2834" max="2834" width="14.85546875" style="355" customWidth="1"/>
    <col min="2835" max="2835" width="14.42578125" style="355" customWidth="1"/>
    <col min="2836" max="3087" width="11.42578125" style="355"/>
    <col min="3088" max="3088" width="81.140625" style="355" customWidth="1"/>
    <col min="3089" max="3089" width="14.5703125" style="355" customWidth="1"/>
    <col min="3090" max="3090" width="14.85546875" style="355" customWidth="1"/>
    <col min="3091" max="3091" width="14.42578125" style="355" customWidth="1"/>
    <col min="3092" max="3343" width="11.42578125" style="355"/>
    <col min="3344" max="3344" width="81.140625" style="355" customWidth="1"/>
    <col min="3345" max="3345" width="14.5703125" style="355" customWidth="1"/>
    <col min="3346" max="3346" width="14.85546875" style="355" customWidth="1"/>
    <col min="3347" max="3347" width="14.42578125" style="355" customWidth="1"/>
    <col min="3348" max="3599" width="11.42578125" style="355"/>
    <col min="3600" max="3600" width="81.140625" style="355" customWidth="1"/>
    <col min="3601" max="3601" width="14.5703125" style="355" customWidth="1"/>
    <col min="3602" max="3602" width="14.85546875" style="355" customWidth="1"/>
    <col min="3603" max="3603" width="14.42578125" style="355" customWidth="1"/>
    <col min="3604" max="3855" width="11.42578125" style="355"/>
    <col min="3856" max="3856" width="81.140625" style="355" customWidth="1"/>
    <col min="3857" max="3857" width="14.5703125" style="355" customWidth="1"/>
    <col min="3858" max="3858" width="14.85546875" style="355" customWidth="1"/>
    <col min="3859" max="3859" width="14.42578125" style="355" customWidth="1"/>
    <col min="3860" max="4111" width="11.42578125" style="355"/>
    <col min="4112" max="4112" width="81.140625" style="355" customWidth="1"/>
    <col min="4113" max="4113" width="14.5703125" style="355" customWidth="1"/>
    <col min="4114" max="4114" width="14.85546875" style="355" customWidth="1"/>
    <col min="4115" max="4115" width="14.42578125" style="355" customWidth="1"/>
    <col min="4116" max="4367" width="11.42578125" style="355"/>
    <col min="4368" max="4368" width="81.140625" style="355" customWidth="1"/>
    <col min="4369" max="4369" width="14.5703125" style="355" customWidth="1"/>
    <col min="4370" max="4370" width="14.85546875" style="355" customWidth="1"/>
    <col min="4371" max="4371" width="14.42578125" style="355" customWidth="1"/>
    <col min="4372" max="4623" width="11.42578125" style="355"/>
    <col min="4624" max="4624" width="81.140625" style="355" customWidth="1"/>
    <col min="4625" max="4625" width="14.5703125" style="355" customWidth="1"/>
    <col min="4626" max="4626" width="14.85546875" style="355" customWidth="1"/>
    <col min="4627" max="4627" width="14.42578125" style="355" customWidth="1"/>
    <col min="4628" max="4879" width="11.42578125" style="355"/>
    <col min="4880" max="4880" width="81.140625" style="355" customWidth="1"/>
    <col min="4881" max="4881" width="14.5703125" style="355" customWidth="1"/>
    <col min="4882" max="4882" width="14.85546875" style="355" customWidth="1"/>
    <col min="4883" max="4883" width="14.42578125" style="355" customWidth="1"/>
    <col min="4884" max="5135" width="11.42578125" style="355"/>
    <col min="5136" max="5136" width="81.140625" style="355" customWidth="1"/>
    <col min="5137" max="5137" width="14.5703125" style="355" customWidth="1"/>
    <col min="5138" max="5138" width="14.85546875" style="355" customWidth="1"/>
    <col min="5139" max="5139" width="14.42578125" style="355" customWidth="1"/>
    <col min="5140" max="5391" width="11.42578125" style="355"/>
    <col min="5392" max="5392" width="81.140625" style="355" customWidth="1"/>
    <col min="5393" max="5393" width="14.5703125" style="355" customWidth="1"/>
    <col min="5394" max="5394" width="14.85546875" style="355" customWidth="1"/>
    <col min="5395" max="5395" width="14.42578125" style="355" customWidth="1"/>
    <col min="5396" max="5647" width="11.42578125" style="355"/>
    <col min="5648" max="5648" width="81.140625" style="355" customWidth="1"/>
    <col min="5649" max="5649" width="14.5703125" style="355" customWidth="1"/>
    <col min="5650" max="5650" width="14.85546875" style="355" customWidth="1"/>
    <col min="5651" max="5651" width="14.42578125" style="355" customWidth="1"/>
    <col min="5652" max="5903" width="11.42578125" style="355"/>
    <col min="5904" max="5904" width="81.140625" style="355" customWidth="1"/>
    <col min="5905" max="5905" width="14.5703125" style="355" customWidth="1"/>
    <col min="5906" max="5906" width="14.85546875" style="355" customWidth="1"/>
    <col min="5907" max="5907" width="14.42578125" style="355" customWidth="1"/>
    <col min="5908" max="6159" width="11.42578125" style="355"/>
    <col min="6160" max="6160" width="81.140625" style="355" customWidth="1"/>
    <col min="6161" max="6161" width="14.5703125" style="355" customWidth="1"/>
    <col min="6162" max="6162" width="14.85546875" style="355" customWidth="1"/>
    <col min="6163" max="6163" width="14.42578125" style="355" customWidth="1"/>
    <col min="6164" max="6415" width="11.42578125" style="355"/>
    <col min="6416" max="6416" width="81.140625" style="355" customWidth="1"/>
    <col min="6417" max="6417" width="14.5703125" style="355" customWidth="1"/>
    <col min="6418" max="6418" width="14.85546875" style="355" customWidth="1"/>
    <col min="6419" max="6419" width="14.42578125" style="355" customWidth="1"/>
    <col min="6420" max="6671" width="11.42578125" style="355"/>
    <col min="6672" max="6672" width="81.140625" style="355" customWidth="1"/>
    <col min="6673" max="6673" width="14.5703125" style="355" customWidth="1"/>
    <col min="6674" max="6674" width="14.85546875" style="355" customWidth="1"/>
    <col min="6675" max="6675" width="14.42578125" style="355" customWidth="1"/>
    <col min="6676" max="6927" width="11.42578125" style="355"/>
    <col min="6928" max="6928" width="81.140625" style="355" customWidth="1"/>
    <col min="6929" max="6929" width="14.5703125" style="355" customWidth="1"/>
    <col min="6930" max="6930" width="14.85546875" style="355" customWidth="1"/>
    <col min="6931" max="6931" width="14.42578125" style="355" customWidth="1"/>
    <col min="6932" max="7183" width="11.42578125" style="355"/>
    <col min="7184" max="7184" width="81.140625" style="355" customWidth="1"/>
    <col min="7185" max="7185" width="14.5703125" style="355" customWidth="1"/>
    <col min="7186" max="7186" width="14.85546875" style="355" customWidth="1"/>
    <col min="7187" max="7187" width="14.42578125" style="355" customWidth="1"/>
    <col min="7188" max="7439" width="11.42578125" style="355"/>
    <col min="7440" max="7440" width="81.140625" style="355" customWidth="1"/>
    <col min="7441" max="7441" width="14.5703125" style="355" customWidth="1"/>
    <col min="7442" max="7442" width="14.85546875" style="355" customWidth="1"/>
    <col min="7443" max="7443" width="14.42578125" style="355" customWidth="1"/>
    <col min="7444" max="7695" width="11.42578125" style="355"/>
    <col min="7696" max="7696" width="81.140625" style="355" customWidth="1"/>
    <col min="7697" max="7697" width="14.5703125" style="355" customWidth="1"/>
    <col min="7698" max="7698" width="14.85546875" style="355" customWidth="1"/>
    <col min="7699" max="7699" width="14.42578125" style="355" customWidth="1"/>
    <col min="7700" max="7951" width="11.42578125" style="355"/>
    <col min="7952" max="7952" width="81.140625" style="355" customWidth="1"/>
    <col min="7953" max="7953" width="14.5703125" style="355" customWidth="1"/>
    <col min="7954" max="7954" width="14.85546875" style="355" customWidth="1"/>
    <col min="7955" max="7955" width="14.42578125" style="355" customWidth="1"/>
    <col min="7956" max="8207" width="11.42578125" style="355"/>
    <col min="8208" max="8208" width="81.140625" style="355" customWidth="1"/>
    <col min="8209" max="8209" width="14.5703125" style="355" customWidth="1"/>
    <col min="8210" max="8210" width="14.85546875" style="355" customWidth="1"/>
    <col min="8211" max="8211" width="14.42578125" style="355" customWidth="1"/>
    <col min="8212" max="8463" width="11.42578125" style="355"/>
    <col min="8464" max="8464" width="81.140625" style="355" customWidth="1"/>
    <col min="8465" max="8465" width="14.5703125" style="355" customWidth="1"/>
    <col min="8466" max="8466" width="14.85546875" style="355" customWidth="1"/>
    <col min="8467" max="8467" width="14.42578125" style="355" customWidth="1"/>
    <col min="8468" max="8719" width="11.42578125" style="355"/>
    <col min="8720" max="8720" width="81.140625" style="355" customWidth="1"/>
    <col min="8721" max="8721" width="14.5703125" style="355" customWidth="1"/>
    <col min="8722" max="8722" width="14.85546875" style="355" customWidth="1"/>
    <col min="8723" max="8723" width="14.42578125" style="355" customWidth="1"/>
    <col min="8724" max="8975" width="11.42578125" style="355"/>
    <col min="8976" max="8976" width="81.140625" style="355" customWidth="1"/>
    <col min="8977" max="8977" width="14.5703125" style="355" customWidth="1"/>
    <col min="8978" max="8978" width="14.85546875" style="355" customWidth="1"/>
    <col min="8979" max="8979" width="14.42578125" style="355" customWidth="1"/>
    <col min="8980" max="9231" width="11.42578125" style="355"/>
    <col min="9232" max="9232" width="81.140625" style="355" customWidth="1"/>
    <col min="9233" max="9233" width="14.5703125" style="355" customWidth="1"/>
    <col min="9234" max="9234" width="14.85546875" style="355" customWidth="1"/>
    <col min="9235" max="9235" width="14.42578125" style="355" customWidth="1"/>
    <col min="9236" max="9487" width="11.42578125" style="355"/>
    <col min="9488" max="9488" width="81.140625" style="355" customWidth="1"/>
    <col min="9489" max="9489" width="14.5703125" style="355" customWidth="1"/>
    <col min="9490" max="9490" width="14.85546875" style="355" customWidth="1"/>
    <col min="9491" max="9491" width="14.42578125" style="355" customWidth="1"/>
    <col min="9492" max="9743" width="11.42578125" style="355"/>
    <col min="9744" max="9744" width="81.140625" style="355" customWidth="1"/>
    <col min="9745" max="9745" width="14.5703125" style="355" customWidth="1"/>
    <col min="9746" max="9746" width="14.85546875" style="355" customWidth="1"/>
    <col min="9747" max="9747" width="14.42578125" style="355" customWidth="1"/>
    <col min="9748" max="9999" width="11.42578125" style="355"/>
    <col min="10000" max="10000" width="81.140625" style="355" customWidth="1"/>
    <col min="10001" max="10001" width="14.5703125" style="355" customWidth="1"/>
    <col min="10002" max="10002" width="14.85546875" style="355" customWidth="1"/>
    <col min="10003" max="10003" width="14.42578125" style="355" customWidth="1"/>
    <col min="10004" max="10255" width="11.42578125" style="355"/>
    <col min="10256" max="10256" width="81.140625" style="355" customWidth="1"/>
    <col min="10257" max="10257" width="14.5703125" style="355" customWidth="1"/>
    <col min="10258" max="10258" width="14.85546875" style="355" customWidth="1"/>
    <col min="10259" max="10259" width="14.42578125" style="355" customWidth="1"/>
    <col min="10260" max="10511" width="11.42578125" style="355"/>
    <col min="10512" max="10512" width="81.140625" style="355" customWidth="1"/>
    <col min="10513" max="10513" width="14.5703125" style="355" customWidth="1"/>
    <col min="10514" max="10514" width="14.85546875" style="355" customWidth="1"/>
    <col min="10515" max="10515" width="14.42578125" style="355" customWidth="1"/>
    <col min="10516" max="10767" width="11.42578125" style="355"/>
    <col min="10768" max="10768" width="81.140625" style="355" customWidth="1"/>
    <col min="10769" max="10769" width="14.5703125" style="355" customWidth="1"/>
    <col min="10770" max="10770" width="14.85546875" style="355" customWidth="1"/>
    <col min="10771" max="10771" width="14.42578125" style="355" customWidth="1"/>
    <col min="10772" max="11023" width="11.42578125" style="355"/>
    <col min="11024" max="11024" width="81.140625" style="355" customWidth="1"/>
    <col min="11025" max="11025" width="14.5703125" style="355" customWidth="1"/>
    <col min="11026" max="11026" width="14.85546875" style="355" customWidth="1"/>
    <col min="11027" max="11027" width="14.42578125" style="355" customWidth="1"/>
    <col min="11028" max="11279" width="11.42578125" style="355"/>
    <col min="11280" max="11280" width="81.140625" style="355" customWidth="1"/>
    <col min="11281" max="11281" width="14.5703125" style="355" customWidth="1"/>
    <col min="11282" max="11282" width="14.85546875" style="355" customWidth="1"/>
    <col min="11283" max="11283" width="14.42578125" style="355" customWidth="1"/>
    <col min="11284" max="11535" width="11.42578125" style="355"/>
    <col min="11536" max="11536" width="81.140625" style="355" customWidth="1"/>
    <col min="11537" max="11537" width="14.5703125" style="355" customWidth="1"/>
    <col min="11538" max="11538" width="14.85546875" style="355" customWidth="1"/>
    <col min="11539" max="11539" width="14.42578125" style="355" customWidth="1"/>
    <col min="11540" max="11791" width="11.42578125" style="355"/>
    <col min="11792" max="11792" width="81.140625" style="355" customWidth="1"/>
    <col min="11793" max="11793" width="14.5703125" style="355" customWidth="1"/>
    <col min="11794" max="11794" width="14.85546875" style="355" customWidth="1"/>
    <col min="11795" max="11795" width="14.42578125" style="355" customWidth="1"/>
    <col min="11796" max="12047" width="11.42578125" style="355"/>
    <col min="12048" max="12048" width="81.140625" style="355" customWidth="1"/>
    <col min="12049" max="12049" width="14.5703125" style="355" customWidth="1"/>
    <col min="12050" max="12050" width="14.85546875" style="355" customWidth="1"/>
    <col min="12051" max="12051" width="14.42578125" style="355" customWidth="1"/>
    <col min="12052" max="12303" width="11.42578125" style="355"/>
    <col min="12304" max="12304" width="81.140625" style="355" customWidth="1"/>
    <col min="12305" max="12305" width="14.5703125" style="355" customWidth="1"/>
    <col min="12306" max="12306" width="14.85546875" style="355" customWidth="1"/>
    <col min="12307" max="12307" width="14.42578125" style="355" customWidth="1"/>
    <col min="12308" max="12559" width="11.42578125" style="355"/>
    <col min="12560" max="12560" width="81.140625" style="355" customWidth="1"/>
    <col min="12561" max="12561" width="14.5703125" style="355" customWidth="1"/>
    <col min="12562" max="12562" width="14.85546875" style="355" customWidth="1"/>
    <col min="12563" max="12563" width="14.42578125" style="355" customWidth="1"/>
    <col min="12564" max="12815" width="11.42578125" style="355"/>
    <col min="12816" max="12816" width="81.140625" style="355" customWidth="1"/>
    <col min="12817" max="12817" width="14.5703125" style="355" customWidth="1"/>
    <col min="12818" max="12818" width="14.85546875" style="355" customWidth="1"/>
    <col min="12819" max="12819" width="14.42578125" style="355" customWidth="1"/>
    <col min="12820" max="13071" width="11.42578125" style="355"/>
    <col min="13072" max="13072" width="81.140625" style="355" customWidth="1"/>
    <col min="13073" max="13073" width="14.5703125" style="355" customWidth="1"/>
    <col min="13074" max="13074" width="14.85546875" style="355" customWidth="1"/>
    <col min="13075" max="13075" width="14.42578125" style="355" customWidth="1"/>
    <col min="13076" max="13327" width="11.42578125" style="355"/>
    <col min="13328" max="13328" width="81.140625" style="355" customWidth="1"/>
    <col min="13329" max="13329" width="14.5703125" style="355" customWidth="1"/>
    <col min="13330" max="13330" width="14.85546875" style="355" customWidth="1"/>
    <col min="13331" max="13331" width="14.42578125" style="355" customWidth="1"/>
    <col min="13332" max="13583" width="11.42578125" style="355"/>
    <col min="13584" max="13584" width="81.140625" style="355" customWidth="1"/>
    <col min="13585" max="13585" width="14.5703125" style="355" customWidth="1"/>
    <col min="13586" max="13586" width="14.85546875" style="355" customWidth="1"/>
    <col min="13587" max="13587" width="14.42578125" style="355" customWidth="1"/>
    <col min="13588" max="13839" width="11.42578125" style="355"/>
    <col min="13840" max="13840" width="81.140625" style="355" customWidth="1"/>
    <col min="13841" max="13841" width="14.5703125" style="355" customWidth="1"/>
    <col min="13842" max="13842" width="14.85546875" style="355" customWidth="1"/>
    <col min="13843" max="13843" width="14.42578125" style="355" customWidth="1"/>
    <col min="13844" max="14095" width="11.42578125" style="355"/>
    <col min="14096" max="14096" width="81.140625" style="355" customWidth="1"/>
    <col min="14097" max="14097" width="14.5703125" style="355" customWidth="1"/>
    <col min="14098" max="14098" width="14.85546875" style="355" customWidth="1"/>
    <col min="14099" max="14099" width="14.42578125" style="355" customWidth="1"/>
    <col min="14100" max="14351" width="11.42578125" style="355"/>
    <col min="14352" max="14352" width="81.140625" style="355" customWidth="1"/>
    <col min="14353" max="14353" width="14.5703125" style="355" customWidth="1"/>
    <col min="14354" max="14354" width="14.85546875" style="355" customWidth="1"/>
    <col min="14355" max="14355" width="14.42578125" style="355" customWidth="1"/>
    <col min="14356" max="14607" width="11.42578125" style="355"/>
    <col min="14608" max="14608" width="81.140625" style="355" customWidth="1"/>
    <col min="14609" max="14609" width="14.5703125" style="355" customWidth="1"/>
    <col min="14610" max="14610" width="14.85546875" style="355" customWidth="1"/>
    <col min="14611" max="14611" width="14.42578125" style="355" customWidth="1"/>
    <col min="14612" max="14863" width="11.42578125" style="355"/>
    <col min="14864" max="14864" width="81.140625" style="355" customWidth="1"/>
    <col min="14865" max="14865" width="14.5703125" style="355" customWidth="1"/>
    <col min="14866" max="14866" width="14.85546875" style="355" customWidth="1"/>
    <col min="14867" max="14867" width="14.42578125" style="355" customWidth="1"/>
    <col min="14868" max="15119" width="11.42578125" style="355"/>
    <col min="15120" max="15120" width="81.140625" style="355" customWidth="1"/>
    <col min="15121" max="15121" width="14.5703125" style="355" customWidth="1"/>
    <col min="15122" max="15122" width="14.85546875" style="355" customWidth="1"/>
    <col min="15123" max="15123" width="14.42578125" style="355" customWidth="1"/>
    <col min="15124" max="15375" width="11.42578125" style="355"/>
    <col min="15376" max="15376" width="81.140625" style="355" customWidth="1"/>
    <col min="15377" max="15377" width="14.5703125" style="355" customWidth="1"/>
    <col min="15378" max="15378" width="14.85546875" style="355" customWidth="1"/>
    <col min="15379" max="15379" width="14.42578125" style="355" customWidth="1"/>
    <col min="15380" max="15631" width="11.42578125" style="355"/>
    <col min="15632" max="15632" width="81.140625" style="355" customWidth="1"/>
    <col min="15633" max="15633" width="14.5703125" style="355" customWidth="1"/>
    <col min="15634" max="15634" width="14.85546875" style="355" customWidth="1"/>
    <col min="15635" max="15635" width="14.42578125" style="355" customWidth="1"/>
    <col min="15636" max="15887" width="11.42578125" style="355"/>
    <col min="15888" max="15888" width="81.140625" style="355" customWidth="1"/>
    <col min="15889" max="15889" width="14.5703125" style="355" customWidth="1"/>
    <col min="15890" max="15890" width="14.85546875" style="355" customWidth="1"/>
    <col min="15891" max="15891" width="14.42578125" style="355" customWidth="1"/>
    <col min="15892" max="16143" width="11.42578125" style="355"/>
    <col min="16144" max="16144" width="81.140625" style="355" customWidth="1"/>
    <col min="16145" max="16145" width="14.5703125" style="355" customWidth="1"/>
    <col min="16146" max="16146" width="14.85546875" style="355" customWidth="1"/>
    <col min="16147" max="16147" width="14.42578125" style="355" customWidth="1"/>
    <col min="16148" max="16384" width="11.42578125" style="355"/>
  </cols>
  <sheetData>
    <row r="1" spans="1:22" ht="44.1" customHeight="1" x14ac:dyDescent="0.3">
      <c r="A1" s="566" t="s">
        <v>255</v>
      </c>
      <c r="B1" s="566"/>
      <c r="C1" s="566"/>
      <c r="D1" s="566"/>
      <c r="E1" s="566"/>
      <c r="F1" s="566"/>
      <c r="G1" s="566"/>
      <c r="H1" s="566"/>
    </row>
    <row r="2" spans="1:22" x14ac:dyDescent="0.3">
      <c r="A2" s="451" t="s">
        <v>410</v>
      </c>
      <c r="B2" s="357">
        <f>+' PYG = EBIT-ROKA '!B3</f>
        <v>969000.26968097722</v>
      </c>
      <c r="D2" s="356" t="s">
        <v>20</v>
      </c>
      <c r="E2" s="359">
        <f>+' PYG = EBIT-ROKA '!E3</f>
        <v>3444</v>
      </c>
      <c r="G2" s="356" t="s">
        <v>111</v>
      </c>
      <c r="H2" s="359">
        <f>+E2/B4</f>
        <v>287</v>
      </c>
      <c r="K2" s="356"/>
      <c r="P2" s="356"/>
    </row>
    <row r="3" spans="1:22" ht="50.25" customHeight="1" x14ac:dyDescent="0.3">
      <c r="A3" s="451" t="s">
        <v>409</v>
      </c>
      <c r="B3" s="357">
        <f>+' PYG = EBIT-ROKA '!B4</f>
        <v>581400.16180858633</v>
      </c>
      <c r="D3" s="356" t="s">
        <v>21</v>
      </c>
      <c r="E3" s="517">
        <f>+' PYG = EBIT-ROKA '!E4</f>
        <v>0.06</v>
      </c>
      <c r="F3" s="567"/>
      <c r="G3" s="567"/>
      <c r="H3" s="513"/>
      <c r="K3" s="361"/>
      <c r="L3" s="362"/>
      <c r="P3" s="356"/>
    </row>
    <row r="4" spans="1:22" ht="57.95" customHeight="1" x14ac:dyDescent="0.3">
      <c r="A4" s="363" t="s">
        <v>29</v>
      </c>
      <c r="B4" s="364">
        <v>12</v>
      </c>
      <c r="D4" s="356" t="s">
        <v>4</v>
      </c>
      <c r="E4" s="517">
        <f>+' PYG = EBIT-ROKA '!E5</f>
        <v>0.12</v>
      </c>
      <c r="F4" s="567"/>
      <c r="G4" s="567"/>
      <c r="H4" s="513"/>
      <c r="K4" s="363"/>
      <c r="L4" s="363"/>
      <c r="M4" s="363"/>
      <c r="N4" s="363"/>
      <c r="P4" s="363"/>
    </row>
    <row r="5" spans="1:22" ht="37.5" x14ac:dyDescent="0.3">
      <c r="A5" s="365"/>
      <c r="B5" s="363"/>
      <c r="C5" s="363"/>
      <c r="D5" s="358" t="s">
        <v>415</v>
      </c>
      <c r="E5" s="516">
        <v>0.18</v>
      </c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</row>
    <row r="6" spans="1:22" x14ac:dyDescent="0.3">
      <c r="A6" s="366"/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</row>
    <row r="7" spans="1:22" s="371" customFormat="1" x14ac:dyDescent="0.3">
      <c r="A7" s="368" t="s">
        <v>0</v>
      </c>
      <c r="B7" s="369" t="s">
        <v>99</v>
      </c>
      <c r="C7" s="369" t="s">
        <v>100</v>
      </c>
      <c r="D7" s="369" t="s">
        <v>101</v>
      </c>
      <c r="E7" s="369" t="s">
        <v>102</v>
      </c>
      <c r="F7" s="369" t="s">
        <v>103</v>
      </c>
      <c r="G7" s="369" t="s">
        <v>104</v>
      </c>
      <c r="H7" s="369" t="s">
        <v>105</v>
      </c>
      <c r="I7" s="369" t="s">
        <v>107</v>
      </c>
      <c r="J7" s="369" t="s">
        <v>108</v>
      </c>
      <c r="K7" s="369" t="s">
        <v>109</v>
      </c>
      <c r="L7" s="369" t="s">
        <v>110</v>
      </c>
      <c r="M7" s="369" t="s">
        <v>106</v>
      </c>
      <c r="N7" s="369" t="s">
        <v>372</v>
      </c>
      <c r="O7" s="369" t="s">
        <v>1</v>
      </c>
      <c r="P7" s="370" t="s">
        <v>2</v>
      </c>
      <c r="Q7" s="370" t="s">
        <v>3</v>
      </c>
      <c r="R7" s="370" t="s">
        <v>295</v>
      </c>
      <c r="S7" s="370" t="s">
        <v>296</v>
      </c>
    </row>
    <row r="8" spans="1:22" ht="19.5" thickBot="1" x14ac:dyDescent="0.35">
      <c r="A8" s="372"/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</row>
    <row r="9" spans="1:22" ht="19.5" hidden="1" thickBot="1" x14ac:dyDescent="0.35">
      <c r="A9" s="374"/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6"/>
      <c r="P9" s="376"/>
      <c r="Q9" s="376"/>
      <c r="R9" s="376"/>
      <c r="S9" s="376"/>
    </row>
    <row r="10" spans="1:22" s="462" customFormat="1" ht="37.5" x14ac:dyDescent="0.3">
      <c r="A10" s="477" t="s">
        <v>12</v>
      </c>
      <c r="B10" s="457">
        <f>+' PYG = EBIT-ROKA '!B13</f>
        <v>278190899.39844042</v>
      </c>
      <c r="C10" s="457">
        <f t="shared" ref="C10:M10" si="0">+B10</f>
        <v>278190899.39844042</v>
      </c>
      <c r="D10" s="457">
        <f t="shared" si="0"/>
        <v>278190899.39844042</v>
      </c>
      <c r="E10" s="457">
        <f t="shared" si="0"/>
        <v>278190899.39844042</v>
      </c>
      <c r="F10" s="457">
        <f t="shared" si="0"/>
        <v>278190899.39844042</v>
      </c>
      <c r="G10" s="457">
        <f t="shared" si="0"/>
        <v>278190899.39844042</v>
      </c>
      <c r="H10" s="457">
        <f t="shared" si="0"/>
        <v>278190899.39844042</v>
      </c>
      <c r="I10" s="457">
        <f t="shared" si="0"/>
        <v>278190899.39844042</v>
      </c>
      <c r="J10" s="457">
        <f t="shared" si="0"/>
        <v>278190899.39844042</v>
      </c>
      <c r="K10" s="457">
        <f t="shared" si="0"/>
        <v>278190899.39844042</v>
      </c>
      <c r="L10" s="457">
        <f t="shared" si="0"/>
        <v>278190899.39844042</v>
      </c>
      <c r="M10" s="457">
        <f t="shared" si="0"/>
        <v>278190899.39844042</v>
      </c>
      <c r="N10" s="457"/>
      <c r="O10" s="463">
        <f>SUM(B10:M10)</f>
        <v>3338290792.7812848</v>
      </c>
      <c r="P10" s="463">
        <f>+' PYG = EBIT-ROKA '!O13</f>
        <v>3963218829.1899424</v>
      </c>
      <c r="Q10" s="463">
        <f>+' PYG = EBIT-ROKA '!P13</f>
        <v>4705133394.0142994</v>
      </c>
      <c r="R10" s="463">
        <f>+' PYG = EBIT-ROKA '!Q13</f>
        <v>5585934365.3737774</v>
      </c>
      <c r="S10" s="463">
        <f>+' PYG = EBIT-ROKA '!R13</f>
        <v>6631621278.5717487</v>
      </c>
      <c r="V10" s="478"/>
    </row>
    <row r="11" spans="1:22" s="462" customFormat="1" x14ac:dyDescent="0.3">
      <c r="A11" s="479"/>
      <c r="B11" s="480"/>
      <c r="C11" s="480"/>
      <c r="D11" s="480"/>
      <c r="E11" s="480"/>
      <c r="F11" s="480"/>
      <c r="G11" s="480"/>
      <c r="H11" s="480"/>
      <c r="I11" s="480"/>
      <c r="J11" s="480"/>
      <c r="K11" s="480"/>
      <c r="L11" s="480"/>
      <c r="M11" s="480"/>
      <c r="N11" s="480"/>
      <c r="O11" s="463"/>
      <c r="P11" s="463"/>
      <c r="Q11" s="463"/>
      <c r="R11" s="463"/>
      <c r="S11" s="463"/>
      <c r="V11" s="478"/>
    </row>
    <row r="12" spans="1:22" s="462" customFormat="1" x14ac:dyDescent="0.3">
      <c r="A12" s="481" t="s">
        <v>11</v>
      </c>
      <c r="B12" s="457">
        <f>+' PYG = EBIT-ROKA '!B15</f>
        <v>166861846.43906426</v>
      </c>
      <c r="C12" s="457">
        <f t="shared" ref="C12:M12" si="1">+B12</f>
        <v>166861846.43906426</v>
      </c>
      <c r="D12" s="457">
        <f t="shared" si="1"/>
        <v>166861846.43906426</v>
      </c>
      <c r="E12" s="457">
        <f t="shared" si="1"/>
        <v>166861846.43906426</v>
      </c>
      <c r="F12" s="457">
        <f t="shared" si="1"/>
        <v>166861846.43906426</v>
      </c>
      <c r="G12" s="457">
        <f t="shared" si="1"/>
        <v>166861846.43906426</v>
      </c>
      <c r="H12" s="457">
        <f t="shared" si="1"/>
        <v>166861846.43906426</v>
      </c>
      <c r="I12" s="457">
        <f t="shared" si="1"/>
        <v>166861846.43906426</v>
      </c>
      <c r="J12" s="457">
        <f t="shared" si="1"/>
        <v>166861846.43906426</v>
      </c>
      <c r="K12" s="457">
        <f t="shared" si="1"/>
        <v>166861846.43906426</v>
      </c>
      <c r="L12" s="457">
        <f t="shared" si="1"/>
        <v>166861846.43906426</v>
      </c>
      <c r="M12" s="457">
        <f t="shared" si="1"/>
        <v>166861846.43906426</v>
      </c>
      <c r="N12" s="457"/>
      <c r="O12" s="463">
        <f>SUM(B12:M12)</f>
        <v>2002342157.2687712</v>
      </c>
      <c r="P12" s="463">
        <f>+' PYG = EBIT-ROKA '!O15</f>
        <v>2504529570.311779</v>
      </c>
      <c r="Q12" s="463">
        <f>+' PYG = EBIT-ROKA '!P15</f>
        <v>3132665586.5459733</v>
      </c>
      <c r="R12" s="463">
        <f>+' PYG = EBIT-ROKA '!Q15</f>
        <v>3918338115.6517034</v>
      </c>
      <c r="S12" s="463">
        <f>+' PYG = EBIT-ROKA '!R15</f>
        <v>4901057315.0571499</v>
      </c>
      <c r="T12" s="482" t="str">
        <f>+' PYG = EBIT-ROKA '!S14</f>
        <v>Costo variable aumenta IPC+6 puntos</v>
      </c>
      <c r="V12" s="478"/>
    </row>
    <row r="13" spans="1:22" x14ac:dyDescent="0.3">
      <c r="A13" s="380"/>
      <c r="B13" s="381"/>
      <c r="C13" s="381"/>
      <c r="D13" s="381"/>
      <c r="E13" s="381"/>
      <c r="F13" s="381"/>
      <c r="G13" s="381"/>
      <c r="H13" s="381"/>
      <c r="I13" s="381"/>
      <c r="J13" s="381"/>
      <c r="K13" s="381"/>
      <c r="L13" s="381"/>
      <c r="M13" s="381"/>
      <c r="N13" s="381"/>
      <c r="O13" s="378"/>
      <c r="P13" s="378"/>
      <c r="Q13" s="378"/>
      <c r="R13" s="378"/>
      <c r="S13" s="378"/>
    </row>
    <row r="14" spans="1:22" ht="37.5" x14ac:dyDescent="0.3">
      <c r="A14" s="407" t="s">
        <v>13</v>
      </c>
      <c r="B14" s="384">
        <f t="shared" ref="B14:M14" si="2">+B10-B12</f>
        <v>111329052.95937616</v>
      </c>
      <c r="C14" s="384">
        <f t="shared" si="2"/>
        <v>111329052.95937616</v>
      </c>
      <c r="D14" s="384">
        <f t="shared" si="2"/>
        <v>111329052.95937616</v>
      </c>
      <c r="E14" s="384">
        <f t="shared" si="2"/>
        <v>111329052.95937616</v>
      </c>
      <c r="F14" s="384">
        <f t="shared" si="2"/>
        <v>111329052.95937616</v>
      </c>
      <c r="G14" s="384">
        <f t="shared" si="2"/>
        <v>111329052.95937616</v>
      </c>
      <c r="H14" s="384">
        <f t="shared" si="2"/>
        <v>111329052.95937616</v>
      </c>
      <c r="I14" s="384">
        <f t="shared" si="2"/>
        <v>111329052.95937616</v>
      </c>
      <c r="J14" s="384">
        <f t="shared" si="2"/>
        <v>111329052.95937616</v>
      </c>
      <c r="K14" s="384">
        <f t="shared" si="2"/>
        <v>111329052.95937616</v>
      </c>
      <c r="L14" s="384">
        <f t="shared" si="2"/>
        <v>111329052.95937616</v>
      </c>
      <c r="M14" s="384">
        <f t="shared" si="2"/>
        <v>111329052.95937616</v>
      </c>
      <c r="N14" s="384"/>
      <c r="O14" s="385">
        <f>SUM(B14:M14)</f>
        <v>1335948635.5125134</v>
      </c>
      <c r="P14" s="385">
        <f>+P10-P12</f>
        <v>1458689258.8781633</v>
      </c>
      <c r="Q14" s="385">
        <f>+Q10-Q12</f>
        <v>1572467807.4683261</v>
      </c>
      <c r="R14" s="385">
        <f>+R10-R12</f>
        <v>1667596249.722074</v>
      </c>
      <c r="S14" s="385">
        <f>+S10-S12</f>
        <v>1730563963.5145988</v>
      </c>
    </row>
    <row r="15" spans="1:22" x14ac:dyDescent="0.3">
      <c r="A15" s="380"/>
      <c r="B15" s="381"/>
      <c r="C15" s="381"/>
      <c r="D15" s="381"/>
      <c r="E15" s="381"/>
      <c r="F15" s="381"/>
      <c r="G15" s="381"/>
      <c r="H15" s="381"/>
      <c r="I15" s="381"/>
      <c r="J15" s="381"/>
      <c r="K15" s="381"/>
      <c r="L15" s="381"/>
      <c r="M15" s="381"/>
      <c r="N15" s="381"/>
      <c r="O15" s="378"/>
      <c r="P15" s="378"/>
      <c r="Q15" s="378"/>
      <c r="R15" s="378"/>
      <c r="S15" s="378"/>
    </row>
    <row r="16" spans="1:22" x14ac:dyDescent="0.3">
      <c r="A16" s="382" t="s">
        <v>8</v>
      </c>
      <c r="B16" s="377">
        <f>+' PYG = EBIT-ROKA '!B19</f>
        <v>3098613.1486666668</v>
      </c>
      <c r="C16" s="377">
        <f t="shared" ref="C16:M16" si="3">+B16</f>
        <v>3098613.1486666668</v>
      </c>
      <c r="D16" s="377">
        <f t="shared" si="3"/>
        <v>3098613.1486666668</v>
      </c>
      <c r="E16" s="377">
        <f t="shared" si="3"/>
        <v>3098613.1486666668</v>
      </c>
      <c r="F16" s="377">
        <f t="shared" si="3"/>
        <v>3098613.1486666668</v>
      </c>
      <c r="G16" s="377">
        <f t="shared" si="3"/>
        <v>3098613.1486666668</v>
      </c>
      <c r="H16" s="377">
        <f t="shared" si="3"/>
        <v>3098613.1486666668</v>
      </c>
      <c r="I16" s="377">
        <f t="shared" si="3"/>
        <v>3098613.1486666668</v>
      </c>
      <c r="J16" s="377">
        <f t="shared" si="3"/>
        <v>3098613.1486666668</v>
      </c>
      <c r="K16" s="377">
        <f t="shared" si="3"/>
        <v>3098613.1486666668</v>
      </c>
      <c r="L16" s="377">
        <f t="shared" si="3"/>
        <v>3098613.1486666668</v>
      </c>
      <c r="M16" s="377">
        <f t="shared" si="3"/>
        <v>3098613.1486666668</v>
      </c>
      <c r="N16" s="377"/>
      <c r="O16" s="378">
        <f>SUM(B16:M16)</f>
        <v>37183357.783999994</v>
      </c>
      <c r="P16" s="378">
        <f>+' PYG = EBIT-ROKA '!O19</f>
        <v>41645360.718079992</v>
      </c>
      <c r="Q16" s="378">
        <f>+' PYG = EBIT-ROKA '!P19</f>
        <v>46642804.004249588</v>
      </c>
      <c r="R16" s="378">
        <f>+' PYG = EBIT-ROKA '!Q19</f>
        <v>52239940.484759539</v>
      </c>
      <c r="S16" s="378">
        <f>+' PYG = EBIT-ROKA '!R19</f>
        <v>58508733.342930682</v>
      </c>
      <c r="T16" s="378" t="str">
        <f>+' PYG = EBIT-ROKA '!S19</f>
        <v>Incremento IPC</v>
      </c>
      <c r="V16" s="379"/>
    </row>
    <row r="17" spans="1:22" x14ac:dyDescent="0.3">
      <c r="A17" s="380"/>
      <c r="B17" s="381"/>
      <c r="C17" s="381"/>
      <c r="D17" s="381"/>
      <c r="E17" s="381"/>
      <c r="F17" s="381"/>
      <c r="G17" s="381"/>
      <c r="H17" s="381"/>
      <c r="I17" s="381"/>
      <c r="J17" s="381"/>
      <c r="K17" s="381"/>
      <c r="L17" s="381"/>
      <c r="M17" s="381"/>
      <c r="N17" s="381"/>
      <c r="O17" s="378"/>
      <c r="P17" s="378"/>
      <c r="Q17" s="378"/>
      <c r="R17" s="378"/>
      <c r="S17" s="378"/>
      <c r="T17" s="386"/>
    </row>
    <row r="18" spans="1:22" x14ac:dyDescent="0.3">
      <c r="A18" s="382" t="s">
        <v>9</v>
      </c>
      <c r="B18" s="377">
        <f>+' PYG = EBIT-ROKA '!B21</f>
        <v>9384912.0093333349</v>
      </c>
      <c r="C18" s="377">
        <f t="shared" ref="C18:M18" si="4">+B18</f>
        <v>9384912.0093333349</v>
      </c>
      <c r="D18" s="377">
        <f t="shared" si="4"/>
        <v>9384912.0093333349</v>
      </c>
      <c r="E18" s="377">
        <f t="shared" si="4"/>
        <v>9384912.0093333349</v>
      </c>
      <c r="F18" s="377">
        <f t="shared" si="4"/>
        <v>9384912.0093333349</v>
      </c>
      <c r="G18" s="377">
        <f t="shared" si="4"/>
        <v>9384912.0093333349</v>
      </c>
      <c r="H18" s="377">
        <f t="shared" si="4"/>
        <v>9384912.0093333349</v>
      </c>
      <c r="I18" s="377">
        <f t="shared" si="4"/>
        <v>9384912.0093333349</v>
      </c>
      <c r="J18" s="377">
        <f t="shared" si="4"/>
        <v>9384912.0093333349</v>
      </c>
      <c r="K18" s="377">
        <f t="shared" si="4"/>
        <v>9384912.0093333349</v>
      </c>
      <c r="L18" s="377">
        <f t="shared" si="4"/>
        <v>9384912.0093333349</v>
      </c>
      <c r="M18" s="377">
        <f t="shared" si="4"/>
        <v>9384912.0093333349</v>
      </c>
      <c r="N18" s="377"/>
      <c r="O18" s="378">
        <f>SUM(B18:M18)</f>
        <v>112618944.11200005</v>
      </c>
      <c r="P18" s="378">
        <f>+' PYG = EBIT-ROKA '!O21</f>
        <v>126133217.40544005</v>
      </c>
      <c r="Q18" s="378">
        <f>+' PYG = EBIT-ROKA '!P21</f>
        <v>141269203.49409285</v>
      </c>
      <c r="R18" s="378">
        <f>+' PYG = EBIT-ROKA '!Q21</f>
        <v>158221507.91338399</v>
      </c>
      <c r="S18" s="378">
        <f>+' PYG = EBIT-ROKA '!R21</f>
        <v>177208088.86299008</v>
      </c>
      <c r="T18" s="378" t="str">
        <f>+' PYG = EBIT-ROKA '!S21</f>
        <v>Incremento IPC</v>
      </c>
      <c r="V18" s="379"/>
    </row>
    <row r="19" spans="1:22" x14ac:dyDescent="0.3">
      <c r="A19" s="380"/>
      <c r="B19" s="381"/>
      <c r="C19" s="381"/>
      <c r="D19" s="381"/>
      <c r="E19" s="381"/>
      <c r="F19" s="381"/>
      <c r="G19" s="381"/>
      <c r="H19" s="381"/>
      <c r="I19" s="381"/>
      <c r="J19" s="381"/>
      <c r="K19" s="381"/>
      <c r="L19" s="381"/>
      <c r="M19" s="381"/>
      <c r="N19" s="381"/>
      <c r="O19" s="378"/>
      <c r="P19" s="378"/>
      <c r="Q19" s="378"/>
      <c r="R19" s="378"/>
      <c r="S19" s="378"/>
      <c r="T19" s="386"/>
    </row>
    <row r="20" spans="1:22" ht="37.5" x14ac:dyDescent="0.3">
      <c r="A20" s="382" t="s">
        <v>10</v>
      </c>
      <c r="B20" s="377">
        <f>+B18</f>
        <v>9384912.0093333349</v>
      </c>
      <c r="C20" s="377">
        <f>+' PYG = EBIT-ROKA '!C23</f>
        <v>10884912.009333335</v>
      </c>
      <c r="D20" s="377">
        <f>+' PYG = EBIT-ROKA '!D23</f>
        <v>10884912.009333335</v>
      </c>
      <c r="E20" s="377">
        <f>+' PYG = EBIT-ROKA '!E23</f>
        <v>10884912.009333335</v>
      </c>
      <c r="F20" s="377">
        <f>+' PYG = EBIT-ROKA '!F23</f>
        <v>10884912.009333335</v>
      </c>
      <c r="G20" s="377">
        <f>+' PYG = EBIT-ROKA '!G23</f>
        <v>10884912.009333335</v>
      </c>
      <c r="H20" s="377">
        <f>+' PYG = EBIT-ROKA '!H23</f>
        <v>10884912.009333335</v>
      </c>
      <c r="I20" s="377">
        <f>+' PYG = EBIT-ROKA '!I23</f>
        <v>10884912.009333335</v>
      </c>
      <c r="J20" s="377">
        <f>+' PYG = EBIT-ROKA '!J23</f>
        <v>10884912.009333335</v>
      </c>
      <c r="K20" s="377">
        <f>+' PYG = EBIT-ROKA '!K23</f>
        <v>10884912.009333335</v>
      </c>
      <c r="L20" s="377">
        <f>+' PYG = EBIT-ROKA '!L23</f>
        <v>10884912.009333335</v>
      </c>
      <c r="M20" s="377">
        <f>+' PYG = EBIT-ROKA '!M23</f>
        <v>10884912.009333335</v>
      </c>
      <c r="N20" s="377"/>
      <c r="O20" s="378">
        <f>SUM(B20:M20)</f>
        <v>129118944.11200005</v>
      </c>
      <c r="P20" s="378">
        <f>+' PYG = EBIT-ROKA '!O23</f>
        <v>146293217.40544006</v>
      </c>
      <c r="Q20" s="378">
        <f>+' PYG = EBIT-ROKA '!P23</f>
        <v>163848403.49409288</v>
      </c>
      <c r="R20" s="378">
        <f>+' PYG = EBIT-ROKA '!Q23</f>
        <v>183510211.91338402</v>
      </c>
      <c r="S20" s="378">
        <f>+' PYG = EBIT-ROKA '!R23</f>
        <v>205531437.3429901</v>
      </c>
      <c r="T20" s="378" t="str">
        <f>+' PYG = EBIT-ROKA '!S23</f>
        <v>Incremento IPC</v>
      </c>
      <c r="V20" s="379"/>
    </row>
    <row r="21" spans="1:22" x14ac:dyDescent="0.3">
      <c r="A21" s="408"/>
      <c r="B21" s="381"/>
      <c r="C21" s="381"/>
      <c r="D21" s="381"/>
      <c r="E21" s="381"/>
      <c r="F21" s="381"/>
      <c r="G21" s="381"/>
      <c r="H21" s="381"/>
      <c r="I21" s="381"/>
      <c r="J21" s="381"/>
      <c r="K21" s="381"/>
      <c r="L21" s="381"/>
      <c r="M21" s="381"/>
      <c r="N21" s="381"/>
      <c r="O21" s="378"/>
      <c r="P21" s="378"/>
      <c r="Q21" s="378"/>
      <c r="R21" s="378"/>
      <c r="S21" s="378"/>
    </row>
    <row r="22" spans="1:22" x14ac:dyDescent="0.3">
      <c r="A22" s="408" t="s">
        <v>240</v>
      </c>
      <c r="B22" s="381">
        <f>+' PYG = EBIT-ROKA '!B25</f>
        <v>1044914.1258741259</v>
      </c>
      <c r="C22" s="381">
        <f>+B22</f>
        <v>1044914.1258741259</v>
      </c>
      <c r="D22" s="381">
        <f>+C22</f>
        <v>1044914.1258741259</v>
      </c>
      <c r="E22" s="381">
        <f>+D22</f>
        <v>1044914.1258741259</v>
      </c>
      <c r="F22" s="381">
        <f>+E22</f>
        <v>1044914.1258741259</v>
      </c>
      <c r="G22" s="381">
        <f>+F22</f>
        <v>1044914.1258741259</v>
      </c>
      <c r="H22" s="381">
        <f>+'Costos y Gastos fijos  '!B45</f>
        <v>883685.59440559451</v>
      </c>
      <c r="I22" s="381">
        <f>+H22</f>
        <v>883685.59440559451</v>
      </c>
      <c r="J22" s="381">
        <f>+I22</f>
        <v>883685.59440559451</v>
      </c>
      <c r="K22" s="381">
        <f>+J22</f>
        <v>883685.59440559451</v>
      </c>
      <c r="L22" s="381">
        <f>+K22</f>
        <v>883685.59440559451</v>
      </c>
      <c r="M22" s="381">
        <f>+L22</f>
        <v>883685.59440559451</v>
      </c>
      <c r="N22" s="381"/>
      <c r="O22" s="378">
        <f>SUM(B22:M22)</f>
        <v>11571598.321678326</v>
      </c>
      <c r="P22" s="378"/>
      <c r="Q22" s="378"/>
      <c r="R22" s="378"/>
      <c r="S22" s="378"/>
      <c r="T22" s="355" t="s">
        <v>239</v>
      </c>
    </row>
    <row r="23" spans="1:22" x14ac:dyDescent="0.3">
      <c r="A23" s="408"/>
      <c r="B23" s="381"/>
      <c r="C23" s="381"/>
      <c r="D23" s="381"/>
      <c r="E23" s="381"/>
      <c r="F23" s="381"/>
      <c r="G23" s="381"/>
      <c r="H23" s="381"/>
      <c r="I23" s="381"/>
      <c r="J23" s="381"/>
      <c r="K23" s="381"/>
      <c r="L23" s="381"/>
      <c r="M23" s="381"/>
      <c r="N23" s="381"/>
      <c r="O23" s="378"/>
      <c r="P23" s="378"/>
      <c r="Q23" s="378"/>
      <c r="R23" s="378"/>
      <c r="S23" s="378"/>
    </row>
    <row r="24" spans="1:22" ht="37.5" x14ac:dyDescent="0.3">
      <c r="A24" s="409" t="s">
        <v>252</v>
      </c>
      <c r="B24" s="381">
        <f>+'Tabla de depreciaciones INGEC0'!E10+'Tabla de depreciaciones INGEC0'!E11+'Tabla de depreciaciones INGEC0'!E14</f>
        <v>266497.49133333337</v>
      </c>
      <c r="C24" s="381">
        <f t="shared" ref="C24:M24" si="5">+B24</f>
        <v>266497.49133333337</v>
      </c>
      <c r="D24" s="381">
        <f t="shared" si="5"/>
        <v>266497.49133333337</v>
      </c>
      <c r="E24" s="381">
        <f t="shared" si="5"/>
        <v>266497.49133333337</v>
      </c>
      <c r="F24" s="381">
        <f t="shared" si="5"/>
        <v>266497.49133333337</v>
      </c>
      <c r="G24" s="381">
        <f t="shared" si="5"/>
        <v>266497.49133333337</v>
      </c>
      <c r="H24" s="381">
        <f t="shared" si="5"/>
        <v>266497.49133333337</v>
      </c>
      <c r="I24" s="381">
        <f t="shared" si="5"/>
        <v>266497.49133333337</v>
      </c>
      <c r="J24" s="381">
        <f t="shared" si="5"/>
        <v>266497.49133333337</v>
      </c>
      <c r="K24" s="381">
        <f t="shared" si="5"/>
        <v>266497.49133333337</v>
      </c>
      <c r="L24" s="381">
        <f t="shared" si="5"/>
        <v>266497.49133333337</v>
      </c>
      <c r="M24" s="381">
        <f t="shared" si="5"/>
        <v>266497.49133333337</v>
      </c>
      <c r="N24" s="381"/>
      <c r="O24" s="378">
        <f>SUM(B24:M24)</f>
        <v>3197969.8960000002</v>
      </c>
      <c r="P24" s="378">
        <f>+O24</f>
        <v>3197969.8960000002</v>
      </c>
      <c r="Q24" s="378">
        <f>+P24</f>
        <v>3197969.8960000002</v>
      </c>
      <c r="R24" s="378">
        <f>+Q24</f>
        <v>3197969.8960000002</v>
      </c>
      <c r="S24" s="378">
        <f>+R24</f>
        <v>3197969.8960000002</v>
      </c>
      <c r="T24" s="355" t="s">
        <v>254</v>
      </c>
    </row>
    <row r="25" spans="1:22" x14ac:dyDescent="0.3">
      <c r="A25" s="410"/>
      <c r="B25" s="381"/>
      <c r="C25" s="381"/>
      <c r="D25" s="381"/>
      <c r="E25" s="381"/>
      <c r="F25" s="381"/>
      <c r="G25" s="381"/>
      <c r="H25" s="381"/>
      <c r="I25" s="381"/>
      <c r="J25" s="381"/>
      <c r="K25" s="381"/>
      <c r="L25" s="381"/>
      <c r="M25" s="381"/>
      <c r="N25" s="381"/>
      <c r="O25" s="378"/>
      <c r="P25" s="378"/>
      <c r="Q25" s="378"/>
      <c r="R25" s="378"/>
      <c r="S25" s="378"/>
    </row>
    <row r="26" spans="1:22" s="462" customFormat="1" x14ac:dyDescent="0.3">
      <c r="A26" s="505" t="s">
        <v>404</v>
      </c>
      <c r="B26" s="480">
        <f>+'Capital de trabajo'!C7/12</f>
        <v>83452878.719532132</v>
      </c>
      <c r="C26" s="480">
        <f t="shared" ref="C26:M26" si="6">+B26</f>
        <v>83452878.719532132</v>
      </c>
      <c r="D26" s="480">
        <f t="shared" si="6"/>
        <v>83452878.719532132</v>
      </c>
      <c r="E26" s="480">
        <f t="shared" si="6"/>
        <v>83452878.719532132</v>
      </c>
      <c r="F26" s="480">
        <f t="shared" si="6"/>
        <v>83452878.719532132</v>
      </c>
      <c r="G26" s="480">
        <f t="shared" si="6"/>
        <v>83452878.719532132</v>
      </c>
      <c r="H26" s="480">
        <f t="shared" si="6"/>
        <v>83452878.719532132</v>
      </c>
      <c r="I26" s="480">
        <f t="shared" si="6"/>
        <v>83452878.719532132</v>
      </c>
      <c r="J26" s="480">
        <f t="shared" si="6"/>
        <v>83452878.719532132</v>
      </c>
      <c r="K26" s="480">
        <f t="shared" si="6"/>
        <v>83452878.719532132</v>
      </c>
      <c r="L26" s="480">
        <f t="shared" si="6"/>
        <v>83452878.719532132</v>
      </c>
      <c r="M26" s="480">
        <f t="shared" si="6"/>
        <v>83452878.719532132</v>
      </c>
      <c r="N26" s="480"/>
      <c r="O26" s="463">
        <f>SUM(B26:M26)</f>
        <v>1001434544.6343856</v>
      </c>
      <c r="P26" s="463">
        <f>+'Capital de trabajo'!D7</f>
        <v>198080960.18908167</v>
      </c>
      <c r="Q26" s="463">
        <f>+'Capital de trabajo'!E7</f>
        <v>237823309.22560549</v>
      </c>
      <c r="R26" s="463">
        <f>+'Capital de trabajo'!F7</f>
        <v>285672953.59868026</v>
      </c>
      <c r="S26" s="463">
        <f>+'Capital de trabajo'!G7</f>
        <v>343314994.91661334</v>
      </c>
      <c r="T26" s="462" t="s">
        <v>402</v>
      </c>
    </row>
    <row r="27" spans="1:22" x14ac:dyDescent="0.3">
      <c r="A27" s="410"/>
      <c r="B27" s="381"/>
      <c r="C27" s="381"/>
      <c r="D27" s="381"/>
      <c r="E27" s="381"/>
      <c r="F27" s="381"/>
      <c r="G27" s="381"/>
      <c r="H27" s="381"/>
      <c r="I27" s="381"/>
      <c r="J27" s="381"/>
      <c r="K27" s="381"/>
      <c r="L27" s="381"/>
      <c r="M27" s="381"/>
      <c r="N27" s="381"/>
      <c r="O27" s="378"/>
      <c r="P27" s="378"/>
      <c r="Q27" s="378"/>
      <c r="R27" s="378"/>
      <c r="S27" s="378"/>
    </row>
    <row r="28" spans="1:22" s="388" customFormat="1" ht="33.950000000000003" customHeight="1" x14ac:dyDescent="0.3">
      <c r="A28" s="407" t="s">
        <v>253</v>
      </c>
      <c r="B28" s="458">
        <f>+B14-B16-B18-B20-B22+B24</f>
        <v>88682199.157502025</v>
      </c>
      <c r="C28" s="458">
        <f t="shared" ref="C28:M28" si="7">+C14-C16-C18-C20-C22+C25</f>
        <v>86915701.66616869</v>
      </c>
      <c r="D28" s="458">
        <f t="shared" si="7"/>
        <v>86915701.66616869</v>
      </c>
      <c r="E28" s="458">
        <f t="shared" si="7"/>
        <v>86915701.66616869</v>
      </c>
      <c r="F28" s="458">
        <f t="shared" si="7"/>
        <v>86915701.66616869</v>
      </c>
      <c r="G28" s="458">
        <f t="shared" si="7"/>
        <v>86915701.66616869</v>
      </c>
      <c r="H28" s="458">
        <f t="shared" si="7"/>
        <v>87076930.19763723</v>
      </c>
      <c r="I28" s="458">
        <f t="shared" si="7"/>
        <v>87076930.19763723</v>
      </c>
      <c r="J28" s="458">
        <f t="shared" si="7"/>
        <v>87076930.19763723</v>
      </c>
      <c r="K28" s="458">
        <f t="shared" si="7"/>
        <v>87076930.19763723</v>
      </c>
      <c r="L28" s="458">
        <f t="shared" si="7"/>
        <v>87076930.19763723</v>
      </c>
      <c r="M28" s="458">
        <f t="shared" si="7"/>
        <v>87076930.19763723</v>
      </c>
      <c r="N28" s="458"/>
      <c r="O28" s="387">
        <f>SUM(B28:M28)</f>
        <v>1045722288.6741687</v>
      </c>
      <c r="P28" s="458">
        <f>+P14-P16-P18-P20-P22+P24</f>
        <v>1147815433.245203</v>
      </c>
      <c r="Q28" s="458">
        <f>+Q14-Q16-Q18-Q20-Q22+Q24</f>
        <v>1223905366.3718905</v>
      </c>
      <c r="R28" s="458">
        <f>+R14-R16-R18-R20-R22+R24</f>
        <v>1276822559.3065464</v>
      </c>
      <c r="S28" s="458">
        <f>+S14-S16-S18-S20-S22+S24</f>
        <v>1292513673.8616877</v>
      </c>
    </row>
    <row r="29" spans="1:22" x14ac:dyDescent="0.3">
      <c r="A29" s="408"/>
      <c r="B29" s="381"/>
      <c r="C29" s="381"/>
      <c r="D29" s="381"/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78"/>
      <c r="P29" s="378"/>
      <c r="Q29" s="378"/>
      <c r="R29" s="378"/>
      <c r="S29" s="378"/>
    </row>
    <row r="30" spans="1:22" x14ac:dyDescent="0.3">
      <c r="A30" s="355"/>
      <c r="B30" s="381"/>
      <c r="C30" s="381"/>
      <c r="D30" s="381"/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78"/>
      <c r="P30" s="378"/>
      <c r="Q30" s="378"/>
      <c r="R30" s="378"/>
      <c r="S30" s="378"/>
    </row>
    <row r="31" spans="1:22" x14ac:dyDescent="0.3">
      <c r="A31" s="389" t="s">
        <v>369</v>
      </c>
      <c r="B31" s="390">
        <f>+'Tabla de intereses INGECO'!G13</f>
        <v>21966428.683542918</v>
      </c>
      <c r="C31" s="390">
        <f>+'Tabla de intereses INGECO'!G14</f>
        <v>21785779.39369433</v>
      </c>
      <c r="D31" s="390">
        <f>+'Tabla de intereses INGECO'!G15</f>
        <v>21601148.495772991</v>
      </c>
      <c r="E31" s="390">
        <f>+'Tabla de intereses INGECO'!G16</f>
        <v>21412450.596493222</v>
      </c>
      <c r="F31" s="390">
        <f>+'Tabla de intereses INGECO'!G17</f>
        <v>21219598.471145168</v>
      </c>
      <c r="G31" s="390">
        <f>+'Tabla de intereses INGECO'!G18</f>
        <v>21022503.024316393</v>
      </c>
      <c r="H31" s="390">
        <f>+'Tabla de intereses INGECO'!G19</f>
        <v>20821073.249771006</v>
      </c>
      <c r="I31" s="390">
        <f>+'Tabla de intereses INGECO'!G20</f>
        <v>20615216.189468395</v>
      </c>
      <c r="J31" s="390">
        <f>+'Tabla de intereses INGECO'!G21</f>
        <v>20404836.89170298</v>
      </c>
      <c r="K31" s="390">
        <f>+'Tabla de intereses INGECO'!G22</f>
        <v>20189838.368346203</v>
      </c>
      <c r="L31" s="390">
        <f>+'Tabla de intereses INGECO'!G23</f>
        <v>19970121.55117153</v>
      </c>
      <c r="M31" s="390">
        <f>+'Tabla de intereses INGECO'!G24</f>
        <v>19745585.247242693</v>
      </c>
      <c r="N31" s="390"/>
      <c r="O31" s="424">
        <f>SUM(B31:M31)</f>
        <v>250754580.16266781</v>
      </c>
      <c r="P31" s="424">
        <f>+'Tabla de intereses INGECO'!J36</f>
        <v>217530905.50873953</v>
      </c>
      <c r="Q31" s="424">
        <f>+'Tabla de intereses INGECO'!J48</f>
        <v>174463565.205172</v>
      </c>
      <c r="R31" s="424">
        <f>+'Tabla de intereses INGECO'!J60</f>
        <v>118697896.21356986</v>
      </c>
      <c r="S31" s="424">
        <f>+'Tabla de intereses INGECO'!J72</f>
        <v>46551383.214403041</v>
      </c>
      <c r="T31" s="386"/>
      <c r="V31" s="379"/>
    </row>
    <row r="32" spans="1:22" x14ac:dyDescent="0.3">
      <c r="A32" s="408"/>
      <c r="B32" s="381"/>
      <c r="C32" s="381"/>
      <c r="D32" s="381"/>
      <c r="E32" s="381"/>
      <c r="F32" s="381"/>
      <c r="G32" s="381"/>
      <c r="H32" s="381"/>
      <c r="I32" s="381"/>
      <c r="J32" s="381"/>
      <c r="K32" s="381"/>
      <c r="L32" s="381"/>
      <c r="M32" s="381"/>
      <c r="N32" s="381"/>
      <c r="O32" s="378"/>
      <c r="P32" s="378"/>
      <c r="Q32" s="378"/>
      <c r="R32" s="378"/>
      <c r="S32" s="378"/>
    </row>
    <row r="33" spans="1:20" x14ac:dyDescent="0.3">
      <c r="A33" s="389" t="s">
        <v>370</v>
      </c>
      <c r="B33" s="381">
        <f>+'Tabla de intereses INGECO'!I13</f>
        <v>8423082.2721060403</v>
      </c>
      <c r="C33" s="381">
        <f>+'Tabla de intereses INGECO'!I14</f>
        <v>8608731.5619546287</v>
      </c>
      <c r="D33" s="381">
        <f>+'Tabla de intereses INGECO'!I15</f>
        <v>8798362.4598759674</v>
      </c>
      <c r="E33" s="381">
        <f>+'Tabla de intereses INGECO'!I16</f>
        <v>8992060.3591557369</v>
      </c>
      <c r="F33" s="381">
        <f>+'Tabla de intereses INGECO'!I17</f>
        <v>9189912.4845037907</v>
      </c>
      <c r="G33" s="381">
        <f>+'Tabla de intereses INGECO'!I18</f>
        <v>9392007.9313325658</v>
      </c>
      <c r="H33" s="381">
        <f>+'Tabla de intereses INGECO'!I19</f>
        <v>9598437.7058779523</v>
      </c>
      <c r="I33" s="381">
        <f>+'Tabla de intereses INGECO'!I20</f>
        <v>9809294.7661805637</v>
      </c>
      <c r="J33" s="381">
        <f>+'Tabla de intereses INGECO'!I21</f>
        <v>10024674.063945979</v>
      </c>
      <c r="K33" s="381">
        <f>+'Tabla de intereses INGECO'!I22</f>
        <v>10244672.587302756</v>
      </c>
      <c r="L33" s="381">
        <f>+'Tabla de intereses INGECO'!I23</f>
        <v>10469389.404477429</v>
      </c>
      <c r="M33" s="381">
        <f>+'Tabla de intereses INGECO'!I24</f>
        <v>10698925.708406266</v>
      </c>
      <c r="N33" s="381"/>
      <c r="O33" s="391">
        <f>SUM(B33:M33)</f>
        <v>114249551.30511968</v>
      </c>
      <c r="P33" s="391">
        <f>+'Tabla de intereses INGECO'!K36</f>
        <v>148193225.95904797</v>
      </c>
      <c r="Q33" s="391">
        <f>+'Tabla de intereses INGECO'!K48</f>
        <v>191980566.26261547</v>
      </c>
      <c r="R33" s="391">
        <f>+'Tabla de intereses INGECO'!K60</f>
        <v>248466235.25421762</v>
      </c>
      <c r="S33" s="391">
        <f>+'Tabla de intereses INGECO'!K72</f>
        <v>321332748.25338447</v>
      </c>
      <c r="T33" s="386"/>
    </row>
    <row r="34" spans="1:20" x14ac:dyDescent="0.3">
      <c r="A34" s="408"/>
      <c r="B34" s="381"/>
      <c r="C34" s="381"/>
      <c r="D34" s="381"/>
      <c r="E34" s="381"/>
      <c r="F34" s="381"/>
      <c r="G34" s="381"/>
      <c r="H34" s="381"/>
      <c r="I34" s="381"/>
      <c r="J34" s="381"/>
      <c r="K34" s="381"/>
      <c r="L34" s="381"/>
      <c r="M34" s="381"/>
      <c r="N34" s="381"/>
      <c r="O34" s="378"/>
      <c r="P34" s="378"/>
      <c r="Q34" s="378"/>
      <c r="R34" s="378"/>
      <c r="S34" s="378"/>
    </row>
    <row r="35" spans="1:20" x14ac:dyDescent="0.3">
      <c r="A35" s="389" t="s">
        <v>242</v>
      </c>
      <c r="B35" s="381"/>
      <c r="C35" s="381"/>
      <c r="D35" s="381"/>
      <c r="E35" s="381"/>
      <c r="F35" s="381"/>
      <c r="G35" s="381"/>
      <c r="H35" s="381"/>
      <c r="I35" s="381"/>
      <c r="J35" s="381"/>
      <c r="K35" s="381"/>
      <c r="L35" s="381"/>
      <c r="M35" s="484"/>
      <c r="N35" s="504">
        <f>+'Tabla de depreciaciones INGEC0'!G35+'Tabla de depreciaciones INGEC0'!G53+'Tabla de depreciaciones INGEC0'!G66+'Capital de trabajo'!C7</f>
        <v>1024222327.0343856</v>
      </c>
      <c r="O35" s="412"/>
      <c r="P35" s="412"/>
      <c r="Q35" s="412"/>
      <c r="R35" s="412"/>
      <c r="S35" s="412"/>
      <c r="T35" s="355" t="s">
        <v>256</v>
      </c>
    </row>
    <row r="36" spans="1:20" x14ac:dyDescent="0.3">
      <c r="A36" s="408"/>
      <c r="B36" s="381"/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78"/>
      <c r="P36" s="378"/>
      <c r="Q36" s="378"/>
      <c r="R36" s="378"/>
      <c r="S36" s="378"/>
    </row>
    <row r="37" spans="1:20" x14ac:dyDescent="0.3">
      <c r="A37" s="382" t="s">
        <v>243</v>
      </c>
      <c r="B37" s="377"/>
      <c r="C37" s="377"/>
      <c r="D37" s="377"/>
      <c r="E37" s="377"/>
      <c r="F37" s="377"/>
      <c r="G37" s="377"/>
      <c r="H37" s="377"/>
      <c r="I37" s="377"/>
      <c r="J37" s="377"/>
      <c r="K37" s="377"/>
      <c r="L37" s="377"/>
      <c r="M37" s="377"/>
      <c r="N37" s="377"/>
      <c r="O37" s="412">
        <v>0</v>
      </c>
      <c r="P37" s="412">
        <v>0</v>
      </c>
      <c r="Q37" s="412">
        <v>0</v>
      </c>
      <c r="R37" s="412">
        <v>0</v>
      </c>
      <c r="S37" s="412">
        <v>0</v>
      </c>
    </row>
    <row r="38" spans="1:20" x14ac:dyDescent="0.3">
      <c r="A38" s="408"/>
      <c r="B38" s="381"/>
      <c r="C38" s="381"/>
      <c r="D38" s="381"/>
      <c r="E38" s="381"/>
      <c r="F38" s="381"/>
      <c r="G38" s="381"/>
      <c r="H38" s="381"/>
      <c r="I38" s="381"/>
      <c r="J38" s="381"/>
      <c r="K38" s="381"/>
      <c r="L38" s="381"/>
      <c r="M38" s="381"/>
      <c r="N38" s="381"/>
      <c r="O38" s="378"/>
      <c r="P38" s="378"/>
      <c r="Q38" s="378"/>
      <c r="R38" s="378"/>
      <c r="S38" s="378"/>
    </row>
    <row r="39" spans="1:20" x14ac:dyDescent="0.3">
      <c r="A39" s="409" t="s">
        <v>244</v>
      </c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81"/>
      <c r="O39" s="378"/>
      <c r="P39" s="378"/>
      <c r="Q39" s="412">
        <v>0</v>
      </c>
      <c r="R39" s="412">
        <v>0</v>
      </c>
      <c r="S39" s="412">
        <f>+'Tabla de depreciaciones INGEC0'!G54+'Tabla de depreciaciones INGEC0'!G36+'Tabla de depreciaciones INGEC0'!G67</f>
        <v>8916788.9199999999</v>
      </c>
      <c r="T39" s="355" t="s">
        <v>256</v>
      </c>
    </row>
    <row r="40" spans="1:20" x14ac:dyDescent="0.3">
      <c r="A40" s="408"/>
      <c r="B40" s="381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78"/>
      <c r="P40" s="378"/>
      <c r="Q40" s="378"/>
      <c r="R40" s="378"/>
      <c r="S40" s="378"/>
    </row>
    <row r="41" spans="1:20" s="388" customFormat="1" ht="37.5" x14ac:dyDescent="0.3">
      <c r="A41" s="407" t="s">
        <v>251</v>
      </c>
      <c r="B41" s="385">
        <f t="shared" ref="B41:M41" si="8">+B28-B31-B33-B35-B37+B39</f>
        <v>58292688.201853067</v>
      </c>
      <c r="C41" s="385">
        <f t="shared" si="8"/>
        <v>56521190.710519731</v>
      </c>
      <c r="D41" s="385">
        <f t="shared" si="8"/>
        <v>56516190.710519731</v>
      </c>
      <c r="E41" s="385">
        <f t="shared" si="8"/>
        <v>56511190.710519731</v>
      </c>
      <c r="F41" s="385">
        <f t="shared" si="8"/>
        <v>56506190.710519731</v>
      </c>
      <c r="G41" s="385">
        <f t="shared" si="8"/>
        <v>56501190.710519731</v>
      </c>
      <c r="H41" s="385">
        <f t="shared" si="8"/>
        <v>56657419.241988271</v>
      </c>
      <c r="I41" s="385">
        <f t="shared" si="8"/>
        <v>56652419.241988271</v>
      </c>
      <c r="J41" s="385">
        <f t="shared" si="8"/>
        <v>56647419.241988271</v>
      </c>
      <c r="K41" s="385">
        <f t="shared" si="8"/>
        <v>56642419.241988271</v>
      </c>
      <c r="L41" s="385">
        <f t="shared" si="8"/>
        <v>56637419.241988271</v>
      </c>
      <c r="M41" s="385">
        <f t="shared" si="8"/>
        <v>56632419.241988271</v>
      </c>
      <c r="N41" s="385"/>
      <c r="O41" s="385">
        <f>+O28-O31-O33-O35-O37+O39</f>
        <v>680718157.2063812</v>
      </c>
      <c r="P41" s="385">
        <f>+P28-P31-P33-P35-P37+P39</f>
        <v>782091301.77741551</v>
      </c>
      <c r="Q41" s="385">
        <f>+Q28-Q31-Q33-Q35-Q37+Q39</f>
        <v>857461234.90410304</v>
      </c>
      <c r="R41" s="385">
        <f>+R28-R31-R33-R35-R37+R39</f>
        <v>909658427.83875895</v>
      </c>
      <c r="S41" s="385">
        <f>+S28-S31-S33-S35-S37+S39</f>
        <v>933546331.31389999</v>
      </c>
    </row>
    <row r="42" spans="1:20" x14ac:dyDescent="0.3">
      <c r="A42" s="408"/>
      <c r="B42" s="381"/>
      <c r="C42" s="381"/>
      <c r="D42" s="381"/>
      <c r="E42" s="381"/>
      <c r="F42" s="381"/>
      <c r="G42" s="381"/>
      <c r="H42" s="381"/>
      <c r="I42" s="381"/>
      <c r="J42" s="381"/>
      <c r="K42" s="381"/>
      <c r="L42" s="381"/>
      <c r="M42" s="381"/>
      <c r="N42" s="381"/>
      <c r="O42" s="378"/>
      <c r="P42" s="378"/>
      <c r="Q42" s="378"/>
      <c r="R42" s="378"/>
      <c r="S42" s="378"/>
    </row>
    <row r="43" spans="1:20" x14ac:dyDescent="0.3">
      <c r="A43" s="382" t="s">
        <v>5</v>
      </c>
      <c r="B43" s="377"/>
      <c r="C43" s="377"/>
      <c r="D43" s="377"/>
      <c r="E43" s="377"/>
      <c r="F43" s="377"/>
      <c r="G43" s="377"/>
      <c r="H43" s="377"/>
      <c r="I43" s="377"/>
      <c r="J43" s="377"/>
      <c r="K43" s="377"/>
      <c r="L43" s="377"/>
      <c r="M43" s="377"/>
      <c r="N43" s="377"/>
      <c r="O43" s="378">
        <f>IF(O41&lt;=0,0,+O41*0.35)</f>
        <v>238251355.0222334</v>
      </c>
      <c r="P43" s="378">
        <f>IF(P41&lt;=0,0,+P41*0.35)</f>
        <v>273731955.62209541</v>
      </c>
      <c r="Q43" s="378">
        <f>IF(Q41&lt;=0,0,+Q41*0.35)</f>
        <v>300111432.21643603</v>
      </c>
      <c r="R43" s="378">
        <f>IF(R41&lt;=0,0,+R41*0.35)</f>
        <v>318380449.74356562</v>
      </c>
      <c r="S43" s="378">
        <f>IF(S41&lt;=0,0,+S41*0.35)</f>
        <v>326741215.95986497</v>
      </c>
    </row>
    <row r="44" spans="1:20" x14ac:dyDescent="0.3">
      <c r="A44" s="393"/>
      <c r="B44" s="377"/>
      <c r="C44" s="377"/>
      <c r="D44" s="377"/>
      <c r="E44" s="377"/>
      <c r="F44" s="377"/>
      <c r="G44" s="377"/>
      <c r="H44" s="377"/>
      <c r="I44" s="377"/>
      <c r="J44" s="377"/>
      <c r="K44" s="377"/>
      <c r="L44" s="377"/>
      <c r="M44" s="377"/>
      <c r="N44" s="377"/>
      <c r="O44" s="378"/>
      <c r="P44" s="378"/>
      <c r="Q44" s="378"/>
      <c r="R44" s="378"/>
      <c r="S44" s="378"/>
    </row>
    <row r="45" spans="1:20" s="388" customFormat="1" x14ac:dyDescent="0.3">
      <c r="A45" s="413" t="s">
        <v>6</v>
      </c>
      <c r="B45" s="394"/>
      <c r="C45" s="394"/>
      <c r="D45" s="394"/>
      <c r="E45" s="394"/>
      <c r="F45" s="394"/>
      <c r="G45" s="394"/>
      <c r="H45" s="394"/>
      <c r="I45" s="394"/>
      <c r="J45" s="394"/>
      <c r="K45" s="394"/>
      <c r="L45" s="394"/>
      <c r="M45" s="394"/>
      <c r="N45" s="394"/>
      <c r="O45" s="394">
        <f>+O41-O43</f>
        <v>442466802.18414783</v>
      </c>
      <c r="P45" s="394">
        <f>+P41-P43</f>
        <v>508359346.15532011</v>
      </c>
      <c r="Q45" s="394">
        <f>+Q41-Q43</f>
        <v>557349802.68766701</v>
      </c>
      <c r="R45" s="394">
        <f>+R41-R43</f>
        <v>591277978.09519339</v>
      </c>
      <c r="S45" s="394">
        <f>+S41-S43</f>
        <v>606805115.35403502</v>
      </c>
    </row>
    <row r="48" spans="1:20" x14ac:dyDescent="0.3">
      <c r="A48" s="414" t="s">
        <v>245</v>
      </c>
      <c r="B48" s="485" t="s">
        <v>372</v>
      </c>
      <c r="C48" s="414" t="s">
        <v>1</v>
      </c>
      <c r="D48" s="414" t="s">
        <v>2</v>
      </c>
      <c r="E48" s="414" t="s">
        <v>3</v>
      </c>
      <c r="F48" s="414" t="s">
        <v>295</v>
      </c>
      <c r="G48" s="414" t="s">
        <v>296</v>
      </c>
    </row>
    <row r="49" spans="1:7" x14ac:dyDescent="0.3">
      <c r="A49" s="415"/>
      <c r="C49" s="414"/>
      <c r="D49" s="415"/>
      <c r="E49" s="415"/>
      <c r="F49" s="415"/>
    </row>
    <row r="50" spans="1:7" x14ac:dyDescent="0.3">
      <c r="A50" s="415"/>
      <c r="C50" s="414"/>
      <c r="D50" s="415"/>
      <c r="E50" s="415"/>
      <c r="F50" s="415"/>
    </row>
    <row r="51" spans="1:7" x14ac:dyDescent="0.3">
      <c r="A51" s="416" t="s">
        <v>246</v>
      </c>
      <c r="B51" s="450">
        <f>+N35*-1</f>
        <v>-1024222327.0343856</v>
      </c>
      <c r="C51" s="417">
        <f>+O45</f>
        <v>442466802.18414783</v>
      </c>
      <c r="D51" s="418">
        <f>+P45</f>
        <v>508359346.15532011</v>
      </c>
      <c r="E51" s="418">
        <f>+Q45</f>
        <v>557349802.68766701</v>
      </c>
      <c r="F51" s="418">
        <f>+R45</f>
        <v>591277978.09519339</v>
      </c>
      <c r="G51" s="418">
        <f>+S45</f>
        <v>606805115.35403502</v>
      </c>
    </row>
    <row r="52" spans="1:7" x14ac:dyDescent="0.3">
      <c r="A52" s="415"/>
      <c r="B52" s="415"/>
      <c r="C52" s="418"/>
      <c r="D52" s="418"/>
      <c r="E52" s="418"/>
    </row>
    <row r="53" spans="1:7" ht="112.5" x14ac:dyDescent="0.3">
      <c r="A53" s="419" t="s">
        <v>247</v>
      </c>
      <c r="B53" s="420">
        <f>IRR(B51:G51)</f>
        <v>0.41142462229103138</v>
      </c>
      <c r="C53" s="358" t="s">
        <v>408</v>
      </c>
      <c r="D53" s="415"/>
      <c r="E53" s="415"/>
    </row>
    <row r="54" spans="1:7" x14ac:dyDescent="0.3">
      <c r="A54" s="415"/>
      <c r="B54" s="415"/>
      <c r="C54" s="415"/>
      <c r="D54" s="415"/>
      <c r="E54" s="415"/>
    </row>
    <row r="55" spans="1:7" x14ac:dyDescent="0.3">
      <c r="A55" s="419" t="s">
        <v>248</v>
      </c>
      <c r="B55" s="418">
        <f>NPV(B57,B51:G51)</f>
        <v>15034780.752298769</v>
      </c>
      <c r="C55" s="421" t="s">
        <v>407</v>
      </c>
      <c r="D55" s="418"/>
      <c r="E55" s="415"/>
    </row>
    <row r="56" spans="1:7" x14ac:dyDescent="0.3">
      <c r="A56" s="415"/>
      <c r="B56" s="415"/>
      <c r="C56" s="415"/>
      <c r="D56" s="415"/>
      <c r="E56" s="415"/>
    </row>
    <row r="57" spans="1:7" x14ac:dyDescent="0.3">
      <c r="A57" s="422" t="s">
        <v>249</v>
      </c>
      <c r="B57" s="423">
        <f>40%</f>
        <v>0.4</v>
      </c>
      <c r="C57" s="415"/>
      <c r="D57" s="415"/>
      <c r="E57" s="415"/>
    </row>
    <row r="60" spans="1:7" ht="23.45" customHeight="1" x14ac:dyDescent="0.3">
      <c r="A60" s="568" t="s">
        <v>250</v>
      </c>
      <c r="B60" s="568"/>
    </row>
    <row r="61" spans="1:7" x14ac:dyDescent="0.3">
      <c r="A61" s="568"/>
      <c r="B61" s="568"/>
    </row>
    <row r="62" spans="1:7" x14ac:dyDescent="0.3">
      <c r="A62" s="568"/>
      <c r="B62" s="568"/>
    </row>
    <row r="63" spans="1:7" x14ac:dyDescent="0.3">
      <c r="A63" s="568"/>
      <c r="B63" s="568"/>
    </row>
    <row r="64" spans="1:7" x14ac:dyDescent="0.3">
      <c r="A64" s="568"/>
      <c r="B64" s="568"/>
    </row>
    <row r="65" spans="1:2" x14ac:dyDescent="0.3">
      <c r="A65" s="568"/>
      <c r="B65" s="568"/>
    </row>
    <row r="66" spans="1:2" ht="35.450000000000003" customHeight="1" x14ac:dyDescent="0.3">
      <c r="A66" s="568"/>
      <c r="B66" s="568"/>
    </row>
  </sheetData>
  <scenarios current="0" show="0" sqref="B51 B53">
    <scenario name="positivo" locked="1" count="1" user="federico diaz molina" comment="Creado por MARIA ISABEL DIAZ el 6/10/2023_x000a_Modificado por MARIA ISABEL DIAZ el 6/10/2023_x000a_Modificado por federico diaz molina el 16/11/2023">
      <inputCells r="E3" val="0,25" numFmtId="9"/>
    </scenario>
    <scenario name="negativo" locked="1" count="1" user="MARIA ISABEL DIAZ" comment="Creado por MARIA ISABEL DIAZ el 6/10/2023">
      <inputCells r="E3" val="0,05" numFmtId="9"/>
    </scenario>
  </scenarios>
  <mergeCells count="4">
    <mergeCell ref="F3:G3"/>
    <mergeCell ref="F4:G4"/>
    <mergeCell ref="A1:H1"/>
    <mergeCell ref="A60:B66"/>
  </mergeCells>
  <phoneticPr fontId="9" type="noConversion"/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825452DAF1A499E9240FD86880EAB" ma:contentTypeVersion="17" ma:contentTypeDescription="Create a new document." ma:contentTypeScope="" ma:versionID="06392e8ab5f9027175a7e59727ee52cc">
  <xsd:schema xmlns:xsd="http://www.w3.org/2001/XMLSchema" xmlns:xs="http://www.w3.org/2001/XMLSchema" xmlns:p="http://schemas.microsoft.com/office/2006/metadata/properties" xmlns:ns3="0a5e62c7-217f-4681-96ca-13139275b8b6" xmlns:ns4="b53382ef-6503-4cad-8b24-651e1a987984" targetNamespace="http://schemas.microsoft.com/office/2006/metadata/properties" ma:root="true" ma:fieldsID="f62f84d1f08010484d8c83cf5eaccc4f" ns3:_="" ns4:_="">
    <xsd:import namespace="0a5e62c7-217f-4681-96ca-13139275b8b6"/>
    <xsd:import namespace="b53382ef-6503-4cad-8b24-651e1a9879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5e62c7-217f-4681-96ca-13139275b8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3382ef-6503-4cad-8b24-651e1a9879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a5e62c7-217f-4681-96ca-13139275b8b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5382AE-BB87-4D55-9883-67DA6F3243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5e62c7-217f-4681-96ca-13139275b8b6"/>
    <ds:schemaRef ds:uri="b53382ef-6503-4cad-8b24-651e1a9879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DC177D-65DF-443B-9158-90550C1C3F61}">
  <ds:schemaRefs>
    <ds:schemaRef ds:uri="http://purl.org/dc/elements/1.1/"/>
    <ds:schemaRef ds:uri="http://purl.org/dc/terms/"/>
    <ds:schemaRef ds:uri="b53382ef-6503-4cad-8b24-651e1a987984"/>
    <ds:schemaRef ds:uri="http://schemas.microsoft.com/office/2006/metadata/properties"/>
    <ds:schemaRef ds:uri="http://www.w3.org/XML/1998/namespace"/>
    <ds:schemaRef ds:uri="0a5e62c7-217f-4681-96ca-13139275b8b6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7EA79A4-F914-4D09-8886-0362834026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Costo de un producto </vt:lpstr>
      <vt:lpstr>Cálculos cantidades materia pri</vt:lpstr>
      <vt:lpstr>Precio</vt:lpstr>
      <vt:lpstr>Tabla de depreciaciones INGEC0</vt:lpstr>
      <vt:lpstr>Activos totales</vt:lpstr>
      <vt:lpstr>Calculo de nomina </vt:lpstr>
      <vt:lpstr>Capital de trabajo</vt:lpstr>
      <vt:lpstr>Costos y Gastos fijos  </vt:lpstr>
      <vt:lpstr>Tabla de intereses INGECO</vt:lpstr>
      <vt:lpstr> PYG = EBIT-ROKA </vt:lpstr>
      <vt:lpstr>FCD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DIAZ</dc:creator>
  <cp:lastModifiedBy>Federico Diaz Molina</cp:lastModifiedBy>
  <dcterms:created xsi:type="dcterms:W3CDTF">2022-11-04T14:35:28Z</dcterms:created>
  <dcterms:modified xsi:type="dcterms:W3CDTF">2024-01-20T00:42:05Z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0x010100E35825452DAF1A499E9240FD86880EAB</vt:lpwstr>
  </property>
</Properties>
</file>